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5600" windowHeight="10290"/>
  </bookViews>
  <sheets>
    <sheet name="G1 Prijs" sheetId="1" r:id="rId1"/>
    <sheet name="G2 Kwaliteit" sheetId="2" r:id="rId2"/>
  </sheets>
  <definedNames>
    <definedName name="_xlnm.Print_Area" localSheetId="0">'G1 Prijs'!$A$1:$L$57</definedName>
    <definedName name="_xlnm.Print_Area" localSheetId="1">'G2 Kwaliteit'!$A$3:$B$23</definedName>
  </definedNames>
  <calcPr calcId="145621"/>
</workbook>
</file>

<file path=xl/calcChain.xml><?xml version="1.0" encoding="utf-8"?>
<calcChain xmlns="http://schemas.openxmlformats.org/spreadsheetml/2006/main">
  <c r="J9" i="1" l="1"/>
  <c r="D9" i="1"/>
  <c r="J8" i="1"/>
  <c r="G8" i="1"/>
  <c r="D8" i="1"/>
  <c r="J15" i="1"/>
  <c r="G15" i="1"/>
  <c r="D7" i="1" l="1"/>
  <c r="D28" i="1" l="1"/>
  <c r="J20" i="1"/>
  <c r="G20" i="1"/>
  <c r="D20" i="1"/>
  <c r="D29" i="1" l="1"/>
  <c r="D27" i="1"/>
  <c r="D26" i="1"/>
  <c r="D25" i="1"/>
  <c r="D30" i="1" l="1"/>
  <c r="L30" i="1" s="1"/>
  <c r="H46" i="1"/>
  <c r="E46" i="1"/>
  <c r="B46" i="1"/>
  <c r="D13" i="1"/>
  <c r="J7" i="1"/>
  <c r="J10" i="1"/>
  <c r="J11" i="1"/>
  <c r="J12" i="1"/>
  <c r="J13" i="1"/>
  <c r="J14" i="1"/>
  <c r="J17" i="1"/>
  <c r="J18" i="1"/>
  <c r="J6" i="1"/>
  <c r="G7" i="1"/>
  <c r="G10" i="1"/>
  <c r="G11" i="1"/>
  <c r="G12" i="1"/>
  <c r="G13" i="1"/>
  <c r="G14" i="1"/>
  <c r="G17" i="1"/>
  <c r="G18" i="1"/>
  <c r="G6" i="1"/>
  <c r="D10" i="1"/>
  <c r="D11" i="1"/>
  <c r="D12" i="1"/>
  <c r="D14" i="1"/>
  <c r="D15" i="1"/>
  <c r="D16" i="1"/>
  <c r="D17" i="1"/>
  <c r="D19" i="1"/>
  <c r="D6" i="1"/>
  <c r="G21" i="1" l="1"/>
  <c r="J21" i="1"/>
  <c r="D21" i="1"/>
  <c r="L46" i="1"/>
  <c r="L21" i="1" l="1"/>
  <c r="L50" i="1" s="1"/>
</calcChain>
</file>

<file path=xl/sharedStrings.xml><?xml version="1.0" encoding="utf-8"?>
<sst xmlns="http://schemas.openxmlformats.org/spreadsheetml/2006/main" count="87" uniqueCount="66">
  <si>
    <t>levering en installatie</t>
  </si>
  <si>
    <t>omschrijving</t>
  </si>
  <si>
    <t>aantal</t>
  </si>
  <si>
    <t>P-Noord</t>
  </si>
  <si>
    <t>prijs per stuk</t>
  </si>
  <si>
    <t>totaal</t>
  </si>
  <si>
    <t>Westerstraat</t>
  </si>
  <si>
    <t>Willinkplein</t>
  </si>
  <si>
    <t xml:space="preserve">Inrijdterminal </t>
  </si>
  <si>
    <t>Uitritterminal</t>
  </si>
  <si>
    <t>Slagboominstallatie</t>
  </si>
  <si>
    <t>Intercomsysteem betaalautomaten en terminals</t>
  </si>
  <si>
    <t>Detectiesysteem/-lus</t>
  </si>
  <si>
    <t xml:space="preserve">Systeem van kentekenherkenning </t>
  </si>
  <si>
    <t xml:space="preserve">Geïntegreerd eigen toegangssysteem voor de politieorganisatie (Orbit-systeem) </t>
  </si>
  <si>
    <t>onderhoud jaar 1</t>
  </si>
  <si>
    <t>onderhoud jaar 2</t>
  </si>
  <si>
    <t>onderhoud jaar 3</t>
  </si>
  <si>
    <t>onderhoud jaar 4</t>
  </si>
  <si>
    <t>onderhoud jaar 5</t>
  </si>
  <si>
    <t>onderhoud jaar 6</t>
  </si>
  <si>
    <t>onderhoud jaar 7</t>
  </si>
  <si>
    <t>onderhoud jaar 8</t>
  </si>
  <si>
    <t>onderhoud jaar 9</t>
  </si>
  <si>
    <t>onderhoud jaar 10</t>
  </si>
  <si>
    <t xml:space="preserve">prijs </t>
  </si>
  <si>
    <t>prijs</t>
  </si>
  <si>
    <t xml:space="preserve">Totaalprijs </t>
  </si>
  <si>
    <t>Betaalautomaat minder validen (alleen elektronische betaalmiddelen)</t>
  </si>
  <si>
    <t>Handkassa</t>
  </si>
  <si>
    <t>Ticketvalidator</t>
  </si>
  <si>
    <t>Centrale server</t>
  </si>
  <si>
    <t>Betaalautomaat full service + reservekluis en reserve biljetstapelaar</t>
  </si>
  <si>
    <t xml:space="preserve">Totaalprijs       </t>
  </si>
  <si>
    <t>Totaal levering en installatie Centrale meldkamer</t>
  </si>
  <si>
    <t>TOTAAL G1</t>
  </si>
  <si>
    <t>Totaal preventief en repressief onderhoud</t>
  </si>
  <si>
    <t>PC Desktop</t>
  </si>
  <si>
    <t>Totaal levering en installatie parkeersystemen</t>
  </si>
  <si>
    <t xml:space="preserve">Preventief en repressief onderhoud all inclusive (Onderdelen, inzet personeel, voorrijkosten en overige kosten) </t>
  </si>
  <si>
    <t xml:space="preserve">  Naam inschrijvende partij: 
  Naam ondertekenaar:
  Functie:
  Datum:                                                          Handtekening:
</t>
  </si>
  <si>
    <t>locatie P-Noord</t>
  </si>
  <si>
    <t>locatie Westerstraat</t>
  </si>
  <si>
    <t>locatie Willinkplein</t>
  </si>
  <si>
    <t>aantal maanden</t>
  </si>
  <si>
    <t>G2.1 Kwaliteit product (garantie)</t>
  </si>
  <si>
    <t>aantal uren</t>
  </si>
  <si>
    <t>G2.4 Kwaliteit product (ombouw)</t>
  </si>
  <si>
    <t>aantal dagen</t>
  </si>
  <si>
    <t>G2.3 Kwaliteit product (storing)</t>
  </si>
  <si>
    <t>G2.2 Kwaliteit product (beschikbaarheid)</t>
  </si>
  <si>
    <t>beschikbaarheidspercentage</t>
  </si>
  <si>
    <t>Op te geven beschikbaarheidspercentage vanaf 99% t/m 100% in stappen van 0,1. 
Indien hier een ander of geen percentage dan waaruit u mag kiezen wordt ingevuld is de score 0 punten.</t>
  </si>
  <si>
    <t>Verkeerslicht met groen, rood en vol/vrij-signalering bij slagboom. (plaatsing in overleg met opdrachtgever)</t>
  </si>
  <si>
    <r>
      <rPr>
        <i/>
        <u/>
        <sz val="11"/>
        <color theme="1"/>
        <rFont val="Calibri"/>
        <family val="2"/>
        <scheme val="minor"/>
      </rPr>
      <t>Alle</t>
    </r>
    <r>
      <rPr>
        <i/>
        <sz val="11"/>
        <color theme="1"/>
        <rFont val="Calibri"/>
        <family val="2"/>
        <scheme val="minor"/>
      </rPr>
      <t xml:space="preserve"> gele velden verplicht in te vullen door inschrijver. Alle prijzen excl. BTW</t>
    </r>
  </si>
  <si>
    <t>Overige kosten. Alleen invullen indien van toepassing.</t>
  </si>
  <si>
    <t>Deurlezers voetgangersentree</t>
  </si>
  <si>
    <t>Abri geschikt voor 1 automaat (1 abri voor 1 betaalautomaat)</t>
  </si>
  <si>
    <t>levering en installatie Centrale meldkamer</t>
  </si>
  <si>
    <t>kosten exit (re)transitie</t>
  </si>
  <si>
    <t>Abri's geschikt voor 2 automaten 
(1 abri voor 2 betaalautomaten, 1 abri voor 1 betaalautomaat + 1 mindervalideautomaat)</t>
  </si>
  <si>
    <t>Slagboominstallatie op overloopterrein incl. detectielussen</t>
  </si>
  <si>
    <t>Prijs- en kwaliteitopgaafformulier parkeersystemen gesloten parkeeraccommodaties gemeente Emmen</t>
  </si>
  <si>
    <t>Op te geven garantietermijn in maanden. U mag kiezen uit 24 t/m 44 hele maanden. 
Indien hier een ander of geen getal dan omschreven wordt ingevuld is de score 0 punten.</t>
  </si>
  <si>
    <t>Voor elk uur dat inschrijver garandeert dat een parkeerautomaat die in storing staat, korter dan 8 uur buiten bedrijf is, wordt 5 punten gescoord met een maximum van 50 punten. De maximale score is 50 punten (maximaal storingsduur van 3 uur). U mag kiezen uit 7, 6, 5, 4 of 3 uur. 
Indien hier een ander of geen aantal dan waaruit u mag kiezen wordt ingevuld is de score 0 punten.</t>
  </si>
  <si>
    <t>De maximale periode wat de gemeente Emmen aan de inschrijver toestaat dat een parkeerlocatie tijdens de ombouw buiten gebruik is, is bepaald op vijf werkdagen. Indien inschrijver kan garanderen dat de werkzaamheden sneller kunnen worden uitgevoerd, scoort de inschrijver 10 punten voor elk dagdeel dat het parkeerbeheersysteem eerder functioneert met een maximum van 50 punten (maximaal 2,5 werkdagen buiten gebruik).
U mag kiezen uit 5, 4,5, 4, 3,5, 3, of 2,5 dag.
Indien hier een ander of geen aantal dan waaruit u mag kiezen wordt ingevuld is de score 0 punten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</si>
</sst>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0.0"/>
  </numFmts>
  <fonts count="14" x14ac:knownFonts="1">
    <font>
      <sz val="11"/>
      <color theme="1"/>
      <name val="Calibri"/>
      <family val="2"/>
      <scheme val="minor"/>
    </font>
    <font>
      <b/>
      <sz val="11"/>
      <color theme="1"/>
      <name val="Calibri"/>
      <family val="2"/>
      <scheme val="minor"/>
    </font>
    <font>
      <i/>
      <sz val="11"/>
      <color theme="1"/>
      <name val="Calibri"/>
      <family val="2"/>
      <scheme val="minor"/>
    </font>
    <font>
      <b/>
      <sz val="16"/>
      <color theme="0"/>
      <name val="Calibri"/>
      <family val="2"/>
      <scheme val="minor"/>
    </font>
    <font>
      <b/>
      <sz val="12"/>
      <color theme="1"/>
      <name val="Calibri"/>
      <family val="2"/>
      <scheme val="minor"/>
    </font>
    <font>
      <sz val="11"/>
      <name val="Calibri"/>
      <family val="2"/>
      <scheme val="minor"/>
    </font>
    <font>
      <b/>
      <sz val="11"/>
      <name val="Calibri"/>
      <family val="2"/>
      <scheme val="minor"/>
    </font>
    <font>
      <b/>
      <sz val="14"/>
      <color theme="0"/>
      <name val="Calibri"/>
      <family val="2"/>
      <scheme val="minor"/>
    </font>
    <font>
      <sz val="10"/>
      <name val="Arial"/>
      <family val="2"/>
    </font>
    <font>
      <i/>
      <u/>
      <sz val="11"/>
      <color theme="1"/>
      <name val="Calibri"/>
      <family val="2"/>
      <scheme val="minor"/>
    </font>
    <font>
      <b/>
      <sz val="11"/>
      <color theme="0"/>
      <name val="Calibri"/>
      <family val="2"/>
      <scheme val="minor"/>
    </font>
    <font>
      <sz val="11"/>
      <color theme="0"/>
      <name val="Calibri"/>
      <family val="2"/>
      <scheme val="minor"/>
    </font>
    <font>
      <b/>
      <sz val="14"/>
      <color theme="1"/>
      <name val="Calibri"/>
      <family val="2"/>
      <scheme val="minor"/>
    </font>
    <font>
      <b/>
      <sz val="12"/>
      <color theme="0"/>
      <name val="Calibri"/>
      <family val="2"/>
      <scheme val="minor"/>
    </font>
  </fonts>
  <fills count="12">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1"/>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s>
  <cellStyleXfs count="1">
    <xf numFmtId="0" fontId="0" fillId="0" borderId="0"/>
  </cellStyleXfs>
  <cellXfs count="174">
    <xf numFmtId="0" fontId="0" fillId="0" borderId="0" xfId="0"/>
    <xf numFmtId="0" fontId="0" fillId="0" borderId="0" xfId="0" applyProtection="1"/>
    <xf numFmtId="0" fontId="10" fillId="11" borderId="0" xfId="0" applyFont="1" applyFill="1" applyAlignment="1" applyProtection="1">
      <alignment horizontal="center"/>
    </xf>
    <xf numFmtId="0" fontId="0" fillId="11" borderId="0" xfId="0" applyFill="1" applyProtection="1"/>
    <xf numFmtId="0" fontId="5" fillId="0" borderId="0" xfId="0" applyFont="1" applyProtection="1"/>
    <xf numFmtId="0" fontId="2" fillId="0" borderId="3" xfId="0" applyFont="1" applyBorder="1" applyAlignment="1" applyProtection="1">
      <alignment horizontal="center"/>
    </xf>
    <xf numFmtId="0" fontId="0" fillId="0" borderId="3" xfId="0" applyBorder="1" applyAlignment="1" applyProtection="1">
      <alignment horizontal="left" vertical="top" wrapText="1"/>
    </xf>
    <xf numFmtId="0" fontId="11" fillId="0" borderId="0" xfId="0" applyFont="1" applyProtection="1"/>
    <xf numFmtId="0" fontId="2" fillId="0" borderId="3" xfId="0" applyFont="1" applyBorder="1" applyAlignment="1" applyProtection="1">
      <alignment horizontal="center" wrapText="1"/>
    </xf>
    <xf numFmtId="0" fontId="0" fillId="0" borderId="3" xfId="0" applyBorder="1" applyAlignment="1" applyProtection="1">
      <alignment wrapText="1"/>
    </xf>
    <xf numFmtId="49" fontId="0" fillId="0" borderId="0" xfId="0" applyNumberFormat="1" applyFill="1" applyBorder="1" applyAlignment="1" applyProtection="1">
      <alignment vertical="center" wrapText="1"/>
      <protection hidden="1"/>
    </xf>
    <xf numFmtId="1" fontId="12" fillId="9" borderId="3" xfId="0" applyNumberFormat="1" applyFont="1" applyFill="1" applyBorder="1" applyAlignment="1" applyProtection="1">
      <alignment horizontal="center" vertical="center"/>
      <protection locked="0"/>
    </xf>
    <xf numFmtId="164" fontId="12" fillId="9" borderId="3" xfId="0" applyNumberFormat="1" applyFont="1" applyFill="1" applyBorder="1" applyAlignment="1" applyProtection="1">
      <alignment horizontal="center" vertical="center"/>
      <protection locked="0"/>
    </xf>
    <xf numFmtId="0" fontId="12" fillId="9" borderId="3" xfId="0" applyFont="1" applyFill="1" applyBorder="1" applyAlignment="1" applyProtection="1">
      <alignment horizontal="center" vertical="center"/>
      <protection locked="0"/>
    </xf>
    <xf numFmtId="0" fontId="3" fillId="0" borderId="0" xfId="0" applyFont="1" applyFill="1" applyAlignment="1" applyProtection="1">
      <alignment horizontal="center"/>
    </xf>
    <xf numFmtId="0" fontId="0" fillId="0" borderId="0" xfId="0" applyFill="1" applyProtection="1"/>
    <xf numFmtId="0" fontId="2" fillId="0" borderId="10" xfId="0" applyFont="1" applyBorder="1" applyProtection="1"/>
    <xf numFmtId="0" fontId="2" fillId="3" borderId="11" xfId="0" applyFont="1" applyFill="1" applyBorder="1" applyAlignment="1" applyProtection="1">
      <alignment horizontal="center"/>
    </xf>
    <xf numFmtId="0" fontId="2" fillId="3" borderId="3" xfId="0" applyFont="1" applyFill="1" applyBorder="1" applyAlignment="1" applyProtection="1">
      <alignment horizontal="center"/>
    </xf>
    <xf numFmtId="0" fontId="2" fillId="3" borderId="12" xfId="0" applyFont="1" applyFill="1" applyBorder="1" applyAlignment="1" applyProtection="1">
      <alignment horizontal="center"/>
    </xf>
    <xf numFmtId="0" fontId="2" fillId="4" borderId="19" xfId="0" applyFont="1" applyFill="1" applyBorder="1" applyAlignment="1" applyProtection="1">
      <alignment horizontal="center"/>
    </xf>
    <xf numFmtId="0" fontId="2" fillId="4" borderId="20" xfId="0" applyFont="1" applyFill="1" applyBorder="1" applyAlignment="1" applyProtection="1">
      <alignment horizontal="center"/>
    </xf>
    <xf numFmtId="0" fontId="2" fillId="4" borderId="21" xfId="0" applyFont="1" applyFill="1" applyBorder="1" applyAlignment="1" applyProtection="1">
      <alignment horizontal="center"/>
    </xf>
    <xf numFmtId="0" fontId="2" fillId="5" borderId="11" xfId="0" applyFont="1" applyFill="1" applyBorder="1" applyAlignment="1" applyProtection="1">
      <alignment horizontal="center"/>
    </xf>
    <xf numFmtId="0" fontId="2" fillId="5" borderId="3" xfId="0" applyFont="1" applyFill="1" applyBorder="1" applyAlignment="1" applyProtection="1">
      <alignment horizontal="center"/>
    </xf>
    <xf numFmtId="0" fontId="2" fillId="5" borderId="12" xfId="0" applyFont="1" applyFill="1" applyBorder="1" applyAlignment="1" applyProtection="1">
      <alignment horizontal="center"/>
    </xf>
    <xf numFmtId="0" fontId="2" fillId="0" borderId="0" xfId="0" applyFont="1" applyProtection="1"/>
    <xf numFmtId="0" fontId="0" fillId="0" borderId="10" xfId="0" applyFont="1" applyBorder="1" applyAlignment="1" applyProtection="1">
      <alignment horizontal="left" vertical="top" wrapText="1"/>
    </xf>
    <xf numFmtId="0" fontId="0" fillId="3" borderId="11" xfId="0" applyFill="1" applyBorder="1" applyAlignment="1" applyProtection="1">
      <alignment horizontal="center"/>
    </xf>
    <xf numFmtId="44" fontId="0" fillId="3" borderId="12" xfId="0" applyNumberFormat="1" applyFill="1" applyBorder="1" applyAlignment="1" applyProtection="1">
      <alignment horizontal="center"/>
    </xf>
    <xf numFmtId="0" fontId="0" fillId="4" borderId="11" xfId="0" applyFill="1" applyBorder="1" applyAlignment="1" applyProtection="1">
      <alignment horizontal="center"/>
    </xf>
    <xf numFmtId="44" fontId="0" fillId="4" borderId="12" xfId="0" applyNumberFormat="1" applyFill="1" applyBorder="1" applyAlignment="1" applyProtection="1">
      <alignment horizontal="center"/>
    </xf>
    <xf numFmtId="0" fontId="0" fillId="5" borderId="11" xfId="0" applyFill="1" applyBorder="1" applyAlignment="1" applyProtection="1">
      <alignment horizontal="center"/>
    </xf>
    <xf numFmtId="44" fontId="0" fillId="5" borderId="12" xfId="0" applyNumberFormat="1" applyFill="1" applyBorder="1" applyAlignment="1" applyProtection="1">
      <alignment horizontal="center"/>
    </xf>
    <xf numFmtId="0" fontId="0" fillId="6" borderId="11" xfId="0" applyFill="1" applyBorder="1" applyAlignment="1" applyProtection="1">
      <alignment horizontal="center"/>
    </xf>
    <xf numFmtId="44" fontId="0" fillId="6" borderId="3" xfId="0" applyNumberFormat="1" applyFill="1" applyBorder="1" applyAlignment="1" applyProtection="1">
      <alignment horizontal="center"/>
    </xf>
    <xf numFmtId="44" fontId="0" fillId="6" borderId="12" xfId="0" applyNumberFormat="1" applyFill="1" applyBorder="1" applyAlignment="1" applyProtection="1">
      <alignment horizontal="center"/>
    </xf>
    <xf numFmtId="0" fontId="0" fillId="2" borderId="10" xfId="0" applyFont="1" applyFill="1" applyBorder="1" applyAlignment="1" applyProtection="1">
      <alignment horizontal="left" vertical="top" wrapText="1"/>
    </xf>
    <xf numFmtId="0" fontId="0" fillId="6" borderId="42" xfId="0" applyFill="1" applyBorder="1" applyAlignment="1" applyProtection="1">
      <alignment horizontal="center"/>
    </xf>
    <xf numFmtId="0" fontId="0" fillId="6" borderId="32" xfId="0" applyFill="1" applyBorder="1" applyAlignment="1" applyProtection="1">
      <alignment horizontal="center"/>
    </xf>
    <xf numFmtId="0" fontId="0" fillId="6" borderId="41" xfId="0" applyFill="1" applyBorder="1" applyAlignment="1" applyProtection="1">
      <alignment horizontal="center"/>
    </xf>
    <xf numFmtId="0" fontId="0" fillId="3" borderId="25" xfId="0" applyFill="1" applyBorder="1" applyAlignment="1" applyProtection="1">
      <alignment horizontal="center"/>
    </xf>
    <xf numFmtId="44" fontId="0" fillId="3" borderId="34" xfId="0" applyNumberFormat="1" applyFill="1" applyBorder="1" applyAlignment="1" applyProtection="1">
      <alignment horizontal="center"/>
    </xf>
    <xf numFmtId="0" fontId="0" fillId="6" borderId="3" xfId="0" applyFill="1" applyBorder="1" applyAlignment="1" applyProtection="1">
      <alignment horizontal="center"/>
    </xf>
    <xf numFmtId="0" fontId="0" fillId="6" borderId="12" xfId="0" applyFill="1" applyBorder="1" applyAlignment="1" applyProtection="1">
      <alignment horizontal="center"/>
    </xf>
    <xf numFmtId="0" fontId="0" fillId="6" borderId="16" xfId="0" applyFill="1" applyBorder="1" applyAlignment="1" applyProtection="1">
      <alignment horizontal="center"/>
    </xf>
    <xf numFmtId="0" fontId="0" fillId="6" borderId="0" xfId="0" applyFill="1" applyBorder="1" applyAlignment="1" applyProtection="1">
      <alignment horizontal="center"/>
    </xf>
    <xf numFmtId="0" fontId="0" fillId="6" borderId="17" xfId="0" applyFill="1" applyBorder="1" applyAlignment="1" applyProtection="1">
      <alignment horizontal="center"/>
    </xf>
    <xf numFmtId="1" fontId="0" fillId="10" borderId="13" xfId="0" applyNumberFormat="1" applyFill="1" applyBorder="1" applyAlignment="1" applyProtection="1">
      <alignment horizontal="center"/>
    </xf>
    <xf numFmtId="44" fontId="0" fillId="3" borderId="15" xfId="0" applyNumberFormat="1" applyFill="1" applyBorder="1" applyAlignment="1" applyProtection="1">
      <alignment horizontal="center"/>
    </xf>
    <xf numFmtId="44" fontId="0" fillId="4" borderId="15" xfId="0" applyNumberFormat="1" applyFill="1" applyBorder="1" applyAlignment="1" applyProtection="1">
      <alignment horizontal="center"/>
    </xf>
    <xf numFmtId="44" fontId="0" fillId="5" borderId="33" xfId="0" applyNumberFormat="1" applyFill="1" applyBorder="1" applyAlignment="1" applyProtection="1">
      <alignment horizontal="center"/>
    </xf>
    <xf numFmtId="0" fontId="1" fillId="2" borderId="0" xfId="0" applyFont="1" applyFill="1" applyBorder="1" applyAlignment="1" applyProtection="1">
      <alignment horizontal="right" vertical="center" wrapText="1"/>
    </xf>
    <xf numFmtId="44" fontId="1" fillId="3" borderId="33" xfId="0" applyNumberFormat="1" applyFont="1" applyFill="1" applyBorder="1" applyAlignment="1" applyProtection="1">
      <alignment horizontal="center"/>
    </xf>
    <xf numFmtId="44" fontId="1" fillId="4" borderId="33" xfId="0" applyNumberFormat="1" applyFont="1" applyFill="1" applyBorder="1" applyAlignment="1" applyProtection="1">
      <alignment horizontal="center"/>
    </xf>
    <xf numFmtId="44" fontId="1" fillId="5" borderId="33" xfId="0" applyNumberFormat="1" applyFont="1" applyFill="1" applyBorder="1" applyAlignment="1" applyProtection="1">
      <alignment horizontal="center"/>
    </xf>
    <xf numFmtId="44" fontId="1" fillId="0" borderId="1" xfId="0" applyNumberFormat="1" applyFont="1" applyBorder="1" applyProtection="1"/>
    <xf numFmtId="0" fontId="5" fillId="0" borderId="0" xfId="0" applyFont="1" applyFill="1" applyBorder="1" applyAlignment="1" applyProtection="1">
      <alignment horizontal="center"/>
    </xf>
    <xf numFmtId="44" fontId="1" fillId="0" borderId="0" xfId="0" applyNumberFormat="1" applyFont="1" applyFill="1" applyBorder="1" applyProtection="1"/>
    <xf numFmtId="44" fontId="1" fillId="0" borderId="0" xfId="0" applyNumberFormat="1" applyFont="1" applyBorder="1" applyProtection="1"/>
    <xf numFmtId="0" fontId="4" fillId="0" borderId="0" xfId="0" applyFont="1" applyFill="1" applyBorder="1" applyAlignment="1" applyProtection="1"/>
    <xf numFmtId="0" fontId="0" fillId="0" borderId="0" xfId="0" applyBorder="1" applyProtection="1"/>
    <xf numFmtId="44" fontId="0" fillId="9" borderId="3" xfId="0" applyNumberFormat="1" applyFill="1" applyBorder="1" applyProtection="1"/>
    <xf numFmtId="44" fontId="0" fillId="3" borderId="12" xfId="0" applyNumberFormat="1" applyFill="1" applyBorder="1" applyProtection="1"/>
    <xf numFmtId="44" fontId="0" fillId="9" borderId="18" xfId="0" applyNumberFormat="1" applyFill="1" applyBorder="1" applyProtection="1"/>
    <xf numFmtId="0" fontId="0" fillId="2" borderId="29" xfId="0" applyFont="1" applyFill="1" applyBorder="1" applyAlignment="1" applyProtection="1">
      <alignment horizontal="left" vertical="top" wrapText="1"/>
    </xf>
    <xf numFmtId="44" fontId="0" fillId="3" borderId="34" xfId="0" applyNumberFormat="1" applyFill="1" applyBorder="1" applyProtection="1"/>
    <xf numFmtId="49" fontId="2" fillId="10" borderId="29" xfId="0" applyNumberFormat="1" applyFont="1" applyFill="1" applyBorder="1" applyAlignment="1" applyProtection="1">
      <alignment horizontal="left" vertical="top" wrapText="1"/>
    </xf>
    <xf numFmtId="44" fontId="0" fillId="10" borderId="14" xfId="0" applyNumberFormat="1" applyFill="1" applyBorder="1" applyProtection="1"/>
    <xf numFmtId="44" fontId="0" fillId="3" borderId="15" xfId="0" applyNumberFormat="1" applyFill="1" applyBorder="1" applyProtection="1"/>
    <xf numFmtId="0" fontId="1" fillId="2" borderId="10" xfId="0" applyFont="1" applyFill="1" applyBorder="1" applyAlignment="1" applyProtection="1">
      <alignment horizontal="right" vertical="top" wrapText="1"/>
    </xf>
    <xf numFmtId="0" fontId="1" fillId="2" borderId="32" xfId="0" applyFont="1" applyFill="1" applyBorder="1" applyAlignment="1" applyProtection="1">
      <alignment vertical="top" wrapText="1"/>
    </xf>
    <xf numFmtId="44" fontId="0" fillId="3" borderId="1" xfId="0" applyNumberFormat="1" applyFill="1" applyBorder="1" applyProtection="1"/>
    <xf numFmtId="0" fontId="0" fillId="0" borderId="10" xfId="0" applyFont="1" applyBorder="1" applyAlignment="1" applyProtection="1">
      <alignment wrapText="1"/>
    </xf>
    <xf numFmtId="0" fontId="1" fillId="0" borderId="10" xfId="0" applyFont="1" applyBorder="1" applyAlignment="1" applyProtection="1">
      <alignment horizontal="right" wrapText="1"/>
    </xf>
    <xf numFmtId="0" fontId="1" fillId="9" borderId="3" xfId="0" applyFont="1" applyFill="1" applyBorder="1" applyProtection="1"/>
    <xf numFmtId="0" fontId="1" fillId="0" borderId="0" xfId="0" applyFont="1" applyAlignment="1" applyProtection="1">
      <alignment horizontal="center" vertical="center"/>
    </xf>
    <xf numFmtId="44" fontId="7" fillId="8" borderId="1" xfId="0" applyNumberFormat="1" applyFont="1" applyFill="1" applyBorder="1" applyAlignment="1" applyProtection="1">
      <alignment horizontal="center" vertical="center"/>
    </xf>
    <xf numFmtId="0" fontId="1" fillId="10" borderId="3" xfId="0" applyFont="1" applyFill="1" applyBorder="1" applyProtection="1"/>
    <xf numFmtId="44" fontId="7" fillId="0" borderId="0" xfId="0" applyNumberFormat="1" applyFont="1" applyFill="1" applyBorder="1" applyAlignment="1" applyProtection="1">
      <alignment horizontal="center" vertical="center"/>
    </xf>
    <xf numFmtId="44" fontId="7" fillId="0" borderId="0" xfId="0" applyNumberFormat="1" applyFont="1" applyFill="1" applyBorder="1" applyProtection="1"/>
    <xf numFmtId="0" fontId="8" fillId="0" borderId="0" xfId="0" applyFont="1" applyFill="1" applyProtection="1"/>
    <xf numFmtId="0" fontId="5" fillId="0" borderId="0" xfId="0" applyFont="1" applyFill="1" applyProtection="1"/>
    <xf numFmtId="44" fontId="0" fillId="9" borderId="3" xfId="0" applyNumberFormat="1" applyFill="1" applyBorder="1" applyAlignment="1" applyProtection="1">
      <alignment horizontal="center"/>
      <protection locked="0"/>
    </xf>
    <xf numFmtId="44" fontId="0" fillId="9" borderId="18" xfId="0" applyNumberFormat="1" applyFill="1" applyBorder="1" applyAlignment="1" applyProtection="1">
      <alignment horizontal="center"/>
      <protection locked="0"/>
    </xf>
    <xf numFmtId="49" fontId="2" fillId="10" borderId="10" xfId="0" applyNumberFormat="1" applyFont="1" applyFill="1" applyBorder="1" applyAlignment="1" applyProtection="1">
      <alignment horizontal="left" vertical="top" wrapText="1"/>
      <protection locked="0"/>
    </xf>
    <xf numFmtId="1" fontId="0" fillId="10" borderId="13" xfId="0" applyNumberFormat="1" applyFill="1" applyBorder="1" applyAlignment="1" applyProtection="1">
      <alignment horizontal="center"/>
      <protection locked="0"/>
    </xf>
    <xf numFmtId="44" fontId="0" fillId="10" borderId="14" xfId="0" applyNumberFormat="1" applyFill="1" applyBorder="1" applyAlignment="1" applyProtection="1">
      <alignment horizontal="center"/>
      <protection locked="0"/>
    </xf>
    <xf numFmtId="0" fontId="0" fillId="10" borderId="13" xfId="0" applyFill="1" applyBorder="1" applyAlignment="1" applyProtection="1">
      <alignment horizontal="center"/>
      <protection locked="0"/>
    </xf>
    <xf numFmtId="49" fontId="2" fillId="10" borderId="10" xfId="0" applyNumberFormat="1" applyFont="1" applyFill="1" applyBorder="1" applyAlignment="1" applyProtection="1">
      <alignment wrapText="1"/>
      <protection locked="0"/>
    </xf>
    <xf numFmtId="44" fontId="1" fillId="9" borderId="1" xfId="0" applyNumberFormat="1" applyFont="1" applyFill="1" applyBorder="1" applyProtection="1">
      <protection locked="0"/>
    </xf>
    <xf numFmtId="0" fontId="13" fillId="6" borderId="4" xfId="0" applyFont="1" applyFill="1" applyBorder="1" applyAlignment="1" applyProtection="1">
      <alignment horizontal="center"/>
    </xf>
    <xf numFmtId="0" fontId="13" fillId="6" borderId="5" xfId="0" applyFont="1" applyFill="1" applyBorder="1" applyAlignment="1" applyProtection="1">
      <alignment horizontal="center"/>
    </xf>
    <xf numFmtId="0" fontId="13" fillId="6" borderId="6" xfId="0" applyFont="1" applyFill="1" applyBorder="1" applyAlignment="1" applyProtection="1">
      <alignment horizontal="center"/>
    </xf>
    <xf numFmtId="44" fontId="1" fillId="5" borderId="26" xfId="0" applyNumberFormat="1" applyFont="1" applyFill="1" applyBorder="1" applyAlignment="1" applyProtection="1">
      <alignment horizontal="center"/>
    </xf>
    <xf numFmtId="0" fontId="1" fillId="5" borderId="27" xfId="0" applyFont="1" applyFill="1" applyBorder="1" applyAlignment="1" applyProtection="1">
      <alignment horizontal="center"/>
    </xf>
    <xf numFmtId="0" fontId="1" fillId="5" borderId="28" xfId="0" applyFont="1" applyFill="1" applyBorder="1" applyAlignment="1" applyProtection="1">
      <alignment horizontal="center"/>
    </xf>
    <xf numFmtId="44" fontId="1" fillId="4" borderId="26" xfId="0" applyNumberFormat="1" applyFont="1" applyFill="1" applyBorder="1" applyAlignment="1" applyProtection="1">
      <alignment horizontal="center"/>
    </xf>
    <xf numFmtId="0" fontId="1" fillId="4" borderId="27" xfId="0" applyFont="1" applyFill="1" applyBorder="1" applyAlignment="1" applyProtection="1">
      <alignment horizontal="center"/>
    </xf>
    <xf numFmtId="0" fontId="1" fillId="4" borderId="28" xfId="0" applyFont="1" applyFill="1" applyBorder="1" applyAlignment="1" applyProtection="1">
      <alignment horizontal="center"/>
    </xf>
    <xf numFmtId="44" fontId="0" fillId="9" borderId="22" xfId="0" applyNumberFormat="1" applyFont="1" applyFill="1" applyBorder="1" applyAlignment="1" applyProtection="1">
      <alignment horizontal="center"/>
      <protection locked="0"/>
    </xf>
    <xf numFmtId="44" fontId="0" fillId="9" borderId="23" xfId="0" applyNumberFormat="1" applyFont="1" applyFill="1" applyBorder="1" applyAlignment="1" applyProtection="1">
      <alignment horizontal="center"/>
      <protection locked="0"/>
    </xf>
    <xf numFmtId="44" fontId="0" fillId="9" borderId="24" xfId="0" applyNumberFormat="1" applyFont="1" applyFill="1" applyBorder="1" applyAlignment="1" applyProtection="1">
      <alignment horizontal="center"/>
      <protection locked="0"/>
    </xf>
    <xf numFmtId="44" fontId="0" fillId="10" borderId="38" xfId="0" applyNumberFormat="1" applyFont="1" applyFill="1" applyBorder="1" applyAlignment="1" applyProtection="1">
      <alignment horizontal="center"/>
      <protection locked="0"/>
    </xf>
    <xf numFmtId="44" fontId="0" fillId="10" borderId="39" xfId="0" applyNumberFormat="1" applyFont="1" applyFill="1" applyBorder="1" applyAlignment="1" applyProtection="1">
      <alignment horizontal="center"/>
      <protection locked="0"/>
    </xf>
    <xf numFmtId="44" fontId="0" fillId="10" borderId="40" xfId="0" applyNumberFormat="1" applyFont="1" applyFill="1" applyBorder="1" applyAlignment="1" applyProtection="1">
      <alignment horizontal="center"/>
      <protection locked="0"/>
    </xf>
    <xf numFmtId="0" fontId="3" fillId="6" borderId="0" xfId="0" applyFont="1" applyFill="1" applyAlignment="1" applyProtection="1">
      <alignment horizontal="center"/>
    </xf>
    <xf numFmtId="0" fontId="1" fillId="3" borderId="16" xfId="0" applyFont="1" applyFill="1" applyBorder="1" applyAlignment="1" applyProtection="1">
      <alignment horizontal="center"/>
    </xf>
    <xf numFmtId="0" fontId="1" fillId="3" borderId="0" xfId="0" applyFont="1" applyFill="1" applyBorder="1" applyAlignment="1" applyProtection="1">
      <alignment horizontal="center"/>
    </xf>
    <xf numFmtId="0" fontId="1" fillId="3" borderId="17" xfId="0" applyFont="1" applyFill="1" applyBorder="1" applyAlignment="1" applyProtection="1">
      <alignment horizontal="center"/>
    </xf>
    <xf numFmtId="0" fontId="1" fillId="4" borderId="19" xfId="0" applyFont="1" applyFill="1" applyBorder="1" applyAlignment="1" applyProtection="1">
      <alignment horizontal="center"/>
    </xf>
    <xf numFmtId="0" fontId="1" fillId="4" borderId="20" xfId="0" applyFont="1" applyFill="1" applyBorder="1" applyAlignment="1" applyProtection="1">
      <alignment horizontal="center"/>
    </xf>
    <xf numFmtId="0" fontId="1" fillId="4" borderId="21" xfId="0" applyFont="1" applyFill="1" applyBorder="1" applyAlignment="1" applyProtection="1">
      <alignment horizontal="center"/>
    </xf>
    <xf numFmtId="0" fontId="1" fillId="5" borderId="16" xfId="0" applyFont="1" applyFill="1" applyBorder="1" applyAlignment="1" applyProtection="1">
      <alignment horizontal="center"/>
    </xf>
    <xf numFmtId="0" fontId="1" fillId="5" borderId="0" xfId="0" applyFont="1" applyFill="1" applyBorder="1" applyAlignment="1" applyProtection="1">
      <alignment horizontal="center"/>
    </xf>
    <xf numFmtId="0" fontId="1" fillId="5" borderId="17" xfId="0" applyFont="1" applyFill="1" applyBorder="1" applyAlignment="1" applyProtection="1">
      <alignment horizontal="center"/>
    </xf>
    <xf numFmtId="0" fontId="5" fillId="0" borderId="43" xfId="0" applyFont="1" applyFill="1" applyBorder="1" applyAlignment="1" applyProtection="1">
      <alignment horizontal="center"/>
    </xf>
    <xf numFmtId="0" fontId="5" fillId="0" borderId="44" xfId="0" applyFont="1" applyFill="1" applyBorder="1" applyAlignment="1" applyProtection="1">
      <alignment horizontal="center"/>
    </xf>
    <xf numFmtId="0" fontId="1" fillId="7" borderId="30" xfId="0" applyFont="1" applyFill="1" applyBorder="1" applyAlignment="1" applyProtection="1">
      <alignment horizontal="center" vertical="center" wrapText="1"/>
    </xf>
    <xf numFmtId="0" fontId="1" fillId="7" borderId="31" xfId="0" applyFont="1" applyFill="1" applyBorder="1" applyAlignment="1" applyProtection="1">
      <alignment horizontal="center" vertical="center" wrapText="1"/>
    </xf>
    <xf numFmtId="0" fontId="1" fillId="7" borderId="2" xfId="0" applyFont="1" applyFill="1" applyBorder="1" applyAlignment="1" applyProtection="1">
      <alignment horizontal="center" vertical="center" wrapText="1"/>
    </xf>
    <xf numFmtId="0" fontId="0" fillId="6" borderId="22" xfId="0" applyFill="1" applyBorder="1" applyAlignment="1" applyProtection="1">
      <alignment horizontal="center"/>
    </xf>
    <xf numFmtId="0" fontId="0" fillId="6" borderId="23" xfId="0" applyFill="1" applyBorder="1" applyAlignment="1" applyProtection="1">
      <alignment horizontal="center"/>
    </xf>
    <xf numFmtId="0" fontId="0" fillId="6" borderId="24" xfId="0" applyFill="1" applyBorder="1" applyAlignment="1" applyProtection="1">
      <alignment horizontal="center"/>
    </xf>
    <xf numFmtId="0" fontId="13" fillId="6" borderId="4" xfId="0" applyFont="1" applyFill="1" applyBorder="1" applyAlignment="1" applyProtection="1">
      <alignment horizontal="center" wrapText="1"/>
    </xf>
    <xf numFmtId="0" fontId="13" fillId="6" borderId="5" xfId="0" applyFont="1" applyFill="1" applyBorder="1" applyAlignment="1" applyProtection="1">
      <alignment horizontal="center" wrapText="1"/>
    </xf>
    <xf numFmtId="0" fontId="13" fillId="6" borderId="6" xfId="0" applyFont="1" applyFill="1" applyBorder="1" applyAlignment="1" applyProtection="1">
      <alignment horizontal="center" wrapText="1"/>
    </xf>
    <xf numFmtId="0" fontId="1" fillId="3" borderId="7" xfId="0" applyFont="1" applyFill="1" applyBorder="1" applyAlignment="1" applyProtection="1">
      <alignment horizontal="center"/>
    </xf>
    <xf numFmtId="0" fontId="1" fillId="3" borderId="8" xfId="0" applyFont="1" applyFill="1" applyBorder="1" applyAlignment="1" applyProtection="1">
      <alignment horizontal="center"/>
    </xf>
    <xf numFmtId="0" fontId="1" fillId="3" borderId="9" xfId="0" applyFont="1" applyFill="1" applyBorder="1" applyAlignment="1" applyProtection="1">
      <alignment horizontal="center"/>
    </xf>
    <xf numFmtId="44" fontId="1" fillId="7" borderId="30" xfId="0" applyNumberFormat="1" applyFont="1" applyFill="1" applyBorder="1" applyAlignment="1" applyProtection="1">
      <alignment horizontal="center" vertical="center" wrapText="1"/>
    </xf>
    <xf numFmtId="44" fontId="1" fillId="7" borderId="31" xfId="0" applyNumberFormat="1" applyFont="1" applyFill="1" applyBorder="1" applyAlignment="1" applyProtection="1">
      <alignment horizontal="center" vertical="center" wrapText="1"/>
    </xf>
    <xf numFmtId="44" fontId="1" fillId="7" borderId="2" xfId="0" applyNumberFormat="1" applyFont="1" applyFill="1" applyBorder="1" applyAlignment="1" applyProtection="1">
      <alignment horizontal="center" vertical="center" wrapText="1"/>
    </xf>
    <xf numFmtId="49" fontId="0" fillId="9" borderId="35" xfId="0" applyNumberFormat="1" applyFill="1" applyBorder="1" applyAlignment="1" applyProtection="1">
      <alignment horizontal="left" vertical="center" wrapText="1"/>
      <protection locked="0" hidden="1"/>
    </xf>
    <xf numFmtId="49" fontId="0" fillId="9" borderId="36" xfId="0" applyNumberFormat="1" applyFill="1" applyBorder="1" applyAlignment="1" applyProtection="1">
      <alignment horizontal="left" vertical="center" wrapText="1"/>
      <protection locked="0" hidden="1"/>
    </xf>
    <xf numFmtId="49" fontId="0" fillId="9" borderId="37" xfId="0" applyNumberFormat="1" applyFill="1" applyBorder="1" applyAlignment="1" applyProtection="1">
      <alignment horizontal="left" vertical="center" wrapText="1"/>
      <protection locked="0" hidden="1"/>
    </xf>
    <xf numFmtId="49" fontId="0" fillId="9" borderId="11" xfId="0" applyNumberFormat="1" applyFill="1" applyBorder="1" applyAlignment="1" applyProtection="1">
      <alignment horizontal="left" vertical="center" wrapText="1"/>
      <protection locked="0" hidden="1"/>
    </xf>
    <xf numFmtId="49" fontId="0" fillId="9" borderId="3" xfId="0" applyNumberFormat="1" applyFill="1" applyBorder="1" applyAlignment="1" applyProtection="1">
      <alignment horizontal="left" vertical="center" wrapText="1"/>
      <protection locked="0" hidden="1"/>
    </xf>
    <xf numFmtId="49" fontId="0" fillId="9" borderId="12" xfId="0" applyNumberFormat="1" applyFill="1" applyBorder="1" applyAlignment="1" applyProtection="1">
      <alignment horizontal="left" vertical="center" wrapText="1"/>
      <protection locked="0" hidden="1"/>
    </xf>
    <xf numFmtId="49" fontId="0" fillId="9" borderId="13" xfId="0" applyNumberFormat="1" applyFill="1" applyBorder="1" applyAlignment="1" applyProtection="1">
      <alignment horizontal="left" vertical="center" wrapText="1"/>
      <protection locked="0" hidden="1"/>
    </xf>
    <xf numFmtId="49" fontId="0" fillId="9" borderId="14" xfId="0" applyNumberFormat="1" applyFill="1" applyBorder="1" applyAlignment="1" applyProtection="1">
      <alignment horizontal="left" vertical="center" wrapText="1"/>
      <protection locked="0" hidden="1"/>
    </xf>
    <xf numFmtId="49" fontId="0" fillId="9" borderId="15" xfId="0" applyNumberFormat="1" applyFill="1" applyBorder="1" applyAlignment="1" applyProtection="1">
      <alignment horizontal="left" vertical="center" wrapText="1"/>
      <protection locked="0" hidden="1"/>
    </xf>
    <xf numFmtId="0" fontId="2" fillId="0" borderId="3" xfId="0" applyFont="1" applyBorder="1" applyAlignment="1" applyProtection="1">
      <alignment horizontal="left" vertical="center" wrapText="1"/>
    </xf>
    <xf numFmtId="44" fontId="6" fillId="3" borderId="26" xfId="0" applyNumberFormat="1" applyFont="1" applyFill="1" applyBorder="1" applyAlignment="1" applyProtection="1">
      <alignment horizontal="center"/>
    </xf>
    <xf numFmtId="0" fontId="6" fillId="3" borderId="27" xfId="0" applyFont="1" applyFill="1" applyBorder="1" applyAlignment="1" applyProtection="1">
      <alignment horizontal="center"/>
    </xf>
    <xf numFmtId="0" fontId="6" fillId="3" borderId="28" xfId="0" applyFont="1" applyFill="1" applyBorder="1" applyAlignment="1" applyProtection="1">
      <alignment horizontal="center"/>
    </xf>
    <xf numFmtId="0" fontId="1" fillId="4" borderId="35" xfId="0" applyFont="1" applyFill="1" applyBorder="1" applyAlignment="1" applyProtection="1">
      <alignment horizontal="center"/>
    </xf>
    <xf numFmtId="0" fontId="1" fillId="4" borderId="36" xfId="0" applyFont="1" applyFill="1" applyBorder="1" applyAlignment="1" applyProtection="1">
      <alignment horizontal="center"/>
    </xf>
    <xf numFmtId="0" fontId="1" fillId="4" borderId="37" xfId="0" applyFont="1" applyFill="1" applyBorder="1" applyAlignment="1" applyProtection="1">
      <alignment horizontal="center"/>
    </xf>
    <xf numFmtId="0" fontId="1" fillId="5" borderId="35" xfId="0" applyFont="1" applyFill="1" applyBorder="1" applyAlignment="1" applyProtection="1">
      <alignment horizontal="center"/>
    </xf>
    <xf numFmtId="0" fontId="1" fillId="5" borderId="36" xfId="0" applyFont="1" applyFill="1" applyBorder="1" applyAlignment="1" applyProtection="1">
      <alignment horizontal="center"/>
    </xf>
    <xf numFmtId="0" fontId="1" fillId="5" borderId="37" xfId="0" applyFont="1" applyFill="1" applyBorder="1" applyAlignment="1" applyProtection="1">
      <alignment horizontal="center"/>
    </xf>
    <xf numFmtId="0" fontId="13" fillId="6" borderId="26" xfId="0" applyFont="1" applyFill="1" applyBorder="1" applyAlignment="1" applyProtection="1">
      <alignment horizontal="center"/>
    </xf>
    <xf numFmtId="0" fontId="13" fillId="6" borderId="27" xfId="0" applyFont="1" applyFill="1" applyBorder="1" applyAlignment="1" applyProtection="1">
      <alignment horizontal="center"/>
    </xf>
    <xf numFmtId="0" fontId="13" fillId="6" borderId="28" xfId="0" applyFont="1" applyFill="1" applyBorder="1" applyAlignment="1" applyProtection="1">
      <alignment horizontal="center"/>
    </xf>
    <xf numFmtId="0" fontId="0" fillId="2" borderId="43" xfId="0" applyFont="1" applyFill="1" applyBorder="1" applyAlignment="1" applyProtection="1">
      <alignment horizontal="center" wrapText="1"/>
    </xf>
    <xf numFmtId="0" fontId="0" fillId="2" borderId="44" xfId="0" applyFont="1" applyFill="1" applyBorder="1" applyAlignment="1" applyProtection="1">
      <alignment horizontal="center" wrapText="1"/>
    </xf>
    <xf numFmtId="0" fontId="2" fillId="3" borderId="22" xfId="0" applyFont="1" applyFill="1" applyBorder="1" applyAlignment="1" applyProtection="1">
      <alignment horizontal="center"/>
    </xf>
    <xf numFmtId="0" fontId="2" fillId="3" borderId="23" xfId="0" applyFont="1" applyFill="1" applyBorder="1" applyAlignment="1" applyProtection="1">
      <alignment horizontal="center"/>
    </xf>
    <xf numFmtId="0" fontId="2" fillId="3" borderId="24" xfId="0" applyFont="1" applyFill="1" applyBorder="1" applyAlignment="1" applyProtection="1">
      <alignment horizontal="center"/>
    </xf>
    <xf numFmtId="0" fontId="2" fillId="5" borderId="22" xfId="0" applyFont="1" applyFill="1" applyBorder="1" applyAlignment="1" applyProtection="1">
      <alignment horizontal="center"/>
    </xf>
    <xf numFmtId="0" fontId="2" fillId="5" borderId="23" xfId="0" applyFont="1" applyFill="1" applyBorder="1" applyAlignment="1" applyProtection="1">
      <alignment horizontal="center"/>
    </xf>
    <xf numFmtId="0" fontId="2" fillId="5" borderId="24" xfId="0" applyFont="1" applyFill="1" applyBorder="1" applyAlignment="1" applyProtection="1">
      <alignment horizontal="center"/>
    </xf>
    <xf numFmtId="0" fontId="2" fillId="4" borderId="11" xfId="0" applyFont="1" applyFill="1" applyBorder="1" applyAlignment="1" applyProtection="1">
      <alignment horizontal="center"/>
    </xf>
    <xf numFmtId="0" fontId="2" fillId="4" borderId="3" xfId="0" applyFont="1" applyFill="1" applyBorder="1" applyAlignment="1" applyProtection="1">
      <alignment horizontal="center"/>
    </xf>
    <xf numFmtId="0" fontId="2" fillId="4" borderId="12" xfId="0" applyFont="1" applyFill="1" applyBorder="1" applyAlignment="1" applyProtection="1">
      <alignment horizontal="center"/>
    </xf>
    <xf numFmtId="0" fontId="3" fillId="6" borderId="0" xfId="0" applyFont="1" applyFill="1" applyAlignment="1" applyProtection="1">
      <alignment horizontal="center" wrapText="1"/>
    </xf>
    <xf numFmtId="0" fontId="10" fillId="6" borderId="0" xfId="0" applyFont="1" applyFill="1" applyAlignment="1" applyProtection="1">
      <alignment horizontal="center" vertical="center"/>
    </xf>
    <xf numFmtId="49" fontId="0" fillId="9" borderId="7" xfId="0" applyNumberFormat="1" applyFill="1" applyBorder="1" applyAlignment="1" applyProtection="1">
      <alignment horizontal="left" vertical="center" wrapText="1"/>
      <protection locked="0" hidden="1"/>
    </xf>
    <xf numFmtId="49" fontId="0" fillId="9" borderId="9" xfId="0" applyNumberFormat="1" applyFill="1" applyBorder="1" applyAlignment="1" applyProtection="1">
      <alignment horizontal="left" vertical="center" wrapText="1"/>
      <protection locked="0" hidden="1"/>
    </xf>
    <xf numFmtId="49" fontId="0" fillId="9" borderId="16" xfId="0" applyNumberFormat="1" applyFill="1" applyBorder="1" applyAlignment="1" applyProtection="1">
      <alignment horizontal="left" vertical="center" wrapText="1"/>
      <protection locked="0" hidden="1"/>
    </xf>
    <xf numFmtId="49" fontId="0" fillId="9" borderId="17" xfId="0" applyNumberFormat="1" applyFill="1" applyBorder="1" applyAlignment="1" applyProtection="1">
      <alignment horizontal="left" vertical="center" wrapText="1"/>
      <protection locked="0" hidden="1"/>
    </xf>
    <xf numFmtId="49" fontId="0" fillId="9" borderId="45" xfId="0" applyNumberFormat="1" applyFill="1" applyBorder="1" applyAlignment="1" applyProtection="1">
      <alignment horizontal="left" vertical="center" wrapText="1"/>
      <protection locked="0" hidden="1"/>
    </xf>
    <xf numFmtId="49" fontId="0" fillId="9" borderId="33" xfId="0" applyNumberFormat="1" applyFill="1" applyBorder="1" applyAlignment="1" applyProtection="1">
      <alignment horizontal="left" vertical="center" wrapText="1"/>
      <protection locked="0" hidden="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727364</xdr:colOff>
      <xdr:row>23</xdr:row>
      <xdr:rowOff>69273</xdr:rowOff>
    </xdr:from>
    <xdr:ext cx="184731" cy="264560"/>
    <xdr:sp macro="" textlink="">
      <xdr:nvSpPr>
        <xdr:cNvPr id="2" name="Tekstvak 1"/>
        <xdr:cNvSpPr txBox="1"/>
      </xdr:nvSpPr>
      <xdr:spPr>
        <a:xfrm>
          <a:off x="7152409" y="5689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tabSelected="1" view="pageBreakPreview" zoomScale="85" zoomScaleNormal="100" zoomScaleSheetLayoutView="85" workbookViewId="0">
      <selection activeCell="A53" activeCellId="17" sqref="C6:C17 C19 A20:C20 E20:F20 H20:I20 F17:F18 F10:F15 F6:F7 I6:I7 I9:I15 I17:I18 B35:J44 A45 B45:D45 E45:G45 H45:J45 L48 A53:D57"/>
    </sheetView>
  </sheetViews>
  <sheetFormatPr defaultRowHeight="15" x14ac:dyDescent="0.25"/>
  <cols>
    <col min="1" max="1" width="42.140625" style="1" customWidth="1"/>
    <col min="2" max="2" width="10.7109375" style="1" customWidth="1"/>
    <col min="3" max="3" width="12.7109375" style="1" customWidth="1"/>
    <col min="4" max="4" width="13.85546875" style="1" customWidth="1"/>
    <col min="5" max="5" width="10.7109375" style="1" customWidth="1"/>
    <col min="6" max="7" width="12.7109375" style="1" customWidth="1"/>
    <col min="8" max="8" width="10.7109375" style="1" customWidth="1"/>
    <col min="9" max="10" width="12.7109375" style="1" customWidth="1"/>
    <col min="11" max="11" width="2" style="1" customWidth="1"/>
    <col min="12" max="12" width="19.28515625" style="1" customWidth="1"/>
    <col min="13" max="16384" width="9.140625" style="1"/>
  </cols>
  <sheetData>
    <row r="1" spans="1:12" ht="21" x14ac:dyDescent="0.35">
      <c r="A1" s="106" t="s">
        <v>62</v>
      </c>
      <c r="B1" s="106"/>
      <c r="C1" s="106"/>
      <c r="D1" s="106"/>
      <c r="E1" s="106"/>
      <c r="F1" s="106"/>
      <c r="G1" s="106"/>
      <c r="H1" s="106"/>
      <c r="I1" s="106"/>
      <c r="J1" s="106"/>
      <c r="K1" s="106"/>
      <c r="L1" s="106"/>
    </row>
    <row r="2" spans="1:12" s="15" customFormat="1" ht="10.5" customHeight="1" thickBot="1" x14ac:dyDescent="0.4">
      <c r="A2" s="14"/>
      <c r="B2" s="14"/>
      <c r="C2" s="14"/>
      <c r="D2" s="14"/>
      <c r="E2" s="14"/>
      <c r="F2" s="14"/>
      <c r="G2" s="14"/>
      <c r="H2" s="14"/>
      <c r="I2" s="14"/>
      <c r="J2" s="14"/>
    </row>
    <row r="3" spans="1:12" ht="16.5" customHeight="1" thickBot="1" x14ac:dyDescent="0.3">
      <c r="A3" s="152" t="s">
        <v>0</v>
      </c>
      <c r="B3" s="153"/>
      <c r="C3" s="153"/>
      <c r="D3" s="153"/>
      <c r="E3" s="153"/>
      <c r="F3" s="153"/>
      <c r="G3" s="153"/>
      <c r="H3" s="153"/>
      <c r="I3" s="153"/>
      <c r="J3" s="154"/>
      <c r="L3" s="118" t="s">
        <v>38</v>
      </c>
    </row>
    <row r="4" spans="1:12" x14ac:dyDescent="0.25">
      <c r="B4" s="127" t="s">
        <v>41</v>
      </c>
      <c r="C4" s="128"/>
      <c r="D4" s="129"/>
      <c r="E4" s="146" t="s">
        <v>42</v>
      </c>
      <c r="F4" s="147"/>
      <c r="G4" s="148"/>
      <c r="H4" s="149" t="s">
        <v>43</v>
      </c>
      <c r="I4" s="150"/>
      <c r="J4" s="151"/>
      <c r="L4" s="119"/>
    </row>
    <row r="5" spans="1:12" s="26" customFormat="1" x14ac:dyDescent="0.25">
      <c r="A5" s="16" t="s">
        <v>1</v>
      </c>
      <c r="B5" s="17" t="s">
        <v>2</v>
      </c>
      <c r="C5" s="18" t="s">
        <v>4</v>
      </c>
      <c r="D5" s="19" t="s">
        <v>5</v>
      </c>
      <c r="E5" s="20" t="s">
        <v>2</v>
      </c>
      <c r="F5" s="21" t="s">
        <v>4</v>
      </c>
      <c r="G5" s="22" t="s">
        <v>5</v>
      </c>
      <c r="H5" s="23" t="s">
        <v>2</v>
      </c>
      <c r="I5" s="24" t="s">
        <v>4</v>
      </c>
      <c r="J5" s="25" t="s">
        <v>5</v>
      </c>
      <c r="L5" s="119"/>
    </row>
    <row r="6" spans="1:12" ht="33" customHeight="1" x14ac:dyDescent="0.25">
      <c r="A6" s="27" t="s">
        <v>32</v>
      </c>
      <c r="B6" s="28">
        <v>4</v>
      </c>
      <c r="C6" s="83"/>
      <c r="D6" s="29">
        <f>B6*C6</f>
        <v>0</v>
      </c>
      <c r="E6" s="30">
        <v>4</v>
      </c>
      <c r="F6" s="83"/>
      <c r="G6" s="31">
        <f>E6*F6</f>
        <v>0</v>
      </c>
      <c r="H6" s="32">
        <v>9</v>
      </c>
      <c r="I6" s="83"/>
      <c r="J6" s="33">
        <f>H6*I6</f>
        <v>0</v>
      </c>
      <c r="L6" s="119"/>
    </row>
    <row r="7" spans="1:12" ht="31.5" customHeight="1" x14ac:dyDescent="0.25">
      <c r="A7" s="27" t="s">
        <v>28</v>
      </c>
      <c r="B7" s="28">
        <v>1</v>
      </c>
      <c r="C7" s="83"/>
      <c r="D7" s="29">
        <f>B7*C7</f>
        <v>0</v>
      </c>
      <c r="E7" s="30">
        <v>1</v>
      </c>
      <c r="F7" s="83"/>
      <c r="G7" s="31">
        <f t="shared" ref="G7:G18" si="0">E7*F7</f>
        <v>0</v>
      </c>
      <c r="H7" s="32">
        <v>1</v>
      </c>
      <c r="I7" s="83"/>
      <c r="J7" s="33">
        <f t="shared" ref="J7:J18" si="1">H7*I7</f>
        <v>0</v>
      </c>
      <c r="L7" s="119"/>
    </row>
    <row r="8" spans="1:12" ht="45" x14ac:dyDescent="0.25">
      <c r="A8" s="27" t="s">
        <v>60</v>
      </c>
      <c r="B8" s="28">
        <v>2</v>
      </c>
      <c r="C8" s="83"/>
      <c r="D8" s="29">
        <f>B8*C8</f>
        <v>0</v>
      </c>
      <c r="E8" s="34"/>
      <c r="F8" s="35"/>
      <c r="G8" s="36">
        <f t="shared" si="0"/>
        <v>0</v>
      </c>
      <c r="H8" s="34"/>
      <c r="I8" s="35"/>
      <c r="J8" s="36">
        <f t="shared" si="1"/>
        <v>0</v>
      </c>
      <c r="L8" s="119"/>
    </row>
    <row r="9" spans="1:12" ht="30" x14ac:dyDescent="0.25">
      <c r="A9" s="27" t="s">
        <v>57</v>
      </c>
      <c r="B9" s="28">
        <v>1</v>
      </c>
      <c r="C9" s="83"/>
      <c r="D9" s="29">
        <f>B9*C9</f>
        <v>0</v>
      </c>
      <c r="E9" s="34"/>
      <c r="F9" s="35"/>
      <c r="G9" s="36"/>
      <c r="H9" s="32">
        <v>2</v>
      </c>
      <c r="I9" s="83"/>
      <c r="J9" s="33">
        <f>H9*I9</f>
        <v>0</v>
      </c>
      <c r="L9" s="119"/>
    </row>
    <row r="10" spans="1:12" x14ac:dyDescent="0.25">
      <c r="A10" s="37" t="s">
        <v>8</v>
      </c>
      <c r="B10" s="28">
        <v>2</v>
      </c>
      <c r="C10" s="83"/>
      <c r="D10" s="29">
        <f t="shared" ref="D10:D20" si="2">B10*C10</f>
        <v>0</v>
      </c>
      <c r="E10" s="30">
        <v>2</v>
      </c>
      <c r="F10" s="83"/>
      <c r="G10" s="31">
        <f t="shared" si="0"/>
        <v>0</v>
      </c>
      <c r="H10" s="32">
        <v>2</v>
      </c>
      <c r="I10" s="83"/>
      <c r="J10" s="33">
        <f t="shared" si="1"/>
        <v>0</v>
      </c>
      <c r="L10" s="119"/>
    </row>
    <row r="11" spans="1:12" x14ac:dyDescent="0.25">
      <c r="A11" s="37" t="s">
        <v>9</v>
      </c>
      <c r="B11" s="28">
        <v>2</v>
      </c>
      <c r="C11" s="83"/>
      <c r="D11" s="29">
        <f t="shared" si="2"/>
        <v>0</v>
      </c>
      <c r="E11" s="30">
        <v>2</v>
      </c>
      <c r="F11" s="83"/>
      <c r="G11" s="31">
        <f t="shared" si="0"/>
        <v>0</v>
      </c>
      <c r="H11" s="32">
        <v>2</v>
      </c>
      <c r="I11" s="83"/>
      <c r="J11" s="33">
        <f t="shared" si="1"/>
        <v>0</v>
      </c>
      <c r="L11" s="119"/>
    </row>
    <row r="12" spans="1:12" x14ac:dyDescent="0.25">
      <c r="A12" s="37" t="s">
        <v>10</v>
      </c>
      <c r="B12" s="28">
        <v>4</v>
      </c>
      <c r="C12" s="83"/>
      <c r="D12" s="29">
        <f t="shared" si="2"/>
        <v>0</v>
      </c>
      <c r="E12" s="30">
        <v>4</v>
      </c>
      <c r="F12" s="83"/>
      <c r="G12" s="31">
        <f t="shared" si="0"/>
        <v>0</v>
      </c>
      <c r="H12" s="32">
        <v>4</v>
      </c>
      <c r="I12" s="83"/>
      <c r="J12" s="33">
        <f t="shared" si="1"/>
        <v>0</v>
      </c>
      <c r="L12" s="119"/>
    </row>
    <row r="13" spans="1:12" ht="30" x14ac:dyDescent="0.25">
      <c r="A13" s="37" t="s">
        <v>11</v>
      </c>
      <c r="B13" s="28">
        <v>9</v>
      </c>
      <c r="C13" s="83"/>
      <c r="D13" s="29">
        <f t="shared" si="2"/>
        <v>0</v>
      </c>
      <c r="E13" s="30">
        <v>11</v>
      </c>
      <c r="F13" s="83"/>
      <c r="G13" s="31">
        <f t="shared" si="0"/>
        <v>0</v>
      </c>
      <c r="H13" s="32">
        <v>18</v>
      </c>
      <c r="I13" s="83"/>
      <c r="J13" s="33">
        <f t="shared" si="1"/>
        <v>0</v>
      </c>
      <c r="L13" s="119"/>
    </row>
    <row r="14" spans="1:12" x14ac:dyDescent="0.25">
      <c r="A14" s="37" t="s">
        <v>12</v>
      </c>
      <c r="B14" s="28">
        <v>4</v>
      </c>
      <c r="C14" s="83"/>
      <c r="D14" s="29">
        <f t="shared" si="2"/>
        <v>0</v>
      </c>
      <c r="E14" s="30">
        <v>4</v>
      </c>
      <c r="F14" s="83"/>
      <c r="G14" s="31">
        <f t="shared" si="0"/>
        <v>0</v>
      </c>
      <c r="H14" s="32">
        <v>4</v>
      </c>
      <c r="I14" s="83"/>
      <c r="J14" s="33">
        <f t="shared" si="1"/>
        <v>0</v>
      </c>
      <c r="L14" s="119"/>
    </row>
    <row r="15" spans="1:12" ht="45" x14ac:dyDescent="0.25">
      <c r="A15" s="37" t="s">
        <v>53</v>
      </c>
      <c r="B15" s="28">
        <v>2</v>
      </c>
      <c r="C15" s="83"/>
      <c r="D15" s="29">
        <f t="shared" si="2"/>
        <v>0</v>
      </c>
      <c r="E15" s="30">
        <v>2</v>
      </c>
      <c r="F15" s="83"/>
      <c r="G15" s="31">
        <f>E15*F15</f>
        <v>0</v>
      </c>
      <c r="H15" s="32">
        <v>2</v>
      </c>
      <c r="I15" s="83"/>
      <c r="J15" s="33">
        <f>H15*I15</f>
        <v>0</v>
      </c>
      <c r="L15" s="119"/>
    </row>
    <row r="16" spans="1:12" ht="30" x14ac:dyDescent="0.25">
      <c r="A16" s="37" t="s">
        <v>61</v>
      </c>
      <c r="B16" s="28">
        <v>1</v>
      </c>
      <c r="C16" s="83"/>
      <c r="D16" s="29">
        <f t="shared" si="2"/>
        <v>0</v>
      </c>
      <c r="E16" s="38"/>
      <c r="F16" s="39"/>
      <c r="G16" s="40"/>
      <c r="H16" s="38"/>
      <c r="I16" s="39"/>
      <c r="J16" s="40"/>
      <c r="L16" s="119"/>
    </row>
    <row r="17" spans="1:12" x14ac:dyDescent="0.25">
      <c r="A17" s="37" t="s">
        <v>13</v>
      </c>
      <c r="B17" s="28">
        <v>4</v>
      </c>
      <c r="C17" s="83"/>
      <c r="D17" s="29">
        <f t="shared" si="2"/>
        <v>0</v>
      </c>
      <c r="E17" s="30">
        <v>4</v>
      </c>
      <c r="F17" s="83"/>
      <c r="G17" s="31">
        <f t="shared" si="0"/>
        <v>0</v>
      </c>
      <c r="H17" s="32">
        <v>4</v>
      </c>
      <c r="I17" s="83"/>
      <c r="J17" s="33">
        <f t="shared" si="1"/>
        <v>0</v>
      </c>
      <c r="L17" s="119"/>
    </row>
    <row r="18" spans="1:12" x14ac:dyDescent="0.25">
      <c r="A18" s="37" t="s">
        <v>56</v>
      </c>
      <c r="B18" s="121"/>
      <c r="C18" s="122"/>
      <c r="D18" s="123"/>
      <c r="E18" s="30">
        <v>2</v>
      </c>
      <c r="F18" s="83"/>
      <c r="G18" s="31">
        <f t="shared" si="0"/>
        <v>0</v>
      </c>
      <c r="H18" s="32">
        <v>4</v>
      </c>
      <c r="I18" s="83"/>
      <c r="J18" s="33">
        <f t="shared" si="1"/>
        <v>0</v>
      </c>
      <c r="L18" s="119"/>
    </row>
    <row r="19" spans="1:12" ht="30" x14ac:dyDescent="0.25">
      <c r="A19" s="37" t="s">
        <v>14</v>
      </c>
      <c r="B19" s="41">
        <v>2</v>
      </c>
      <c r="C19" s="84"/>
      <c r="D19" s="42">
        <f t="shared" si="2"/>
        <v>0</v>
      </c>
      <c r="E19" s="34"/>
      <c r="F19" s="43"/>
      <c r="G19" s="44"/>
      <c r="H19" s="45"/>
      <c r="I19" s="46"/>
      <c r="J19" s="47"/>
      <c r="L19" s="119"/>
    </row>
    <row r="20" spans="1:12" ht="15.75" thickBot="1" x14ac:dyDescent="0.3">
      <c r="A20" s="85"/>
      <c r="B20" s="86"/>
      <c r="C20" s="87"/>
      <c r="D20" s="49">
        <f t="shared" si="2"/>
        <v>0</v>
      </c>
      <c r="E20" s="88"/>
      <c r="F20" s="87"/>
      <c r="G20" s="50">
        <f>E20*F20</f>
        <v>0</v>
      </c>
      <c r="H20" s="88"/>
      <c r="I20" s="87"/>
      <c r="J20" s="51">
        <f>H20*I20</f>
        <v>0</v>
      </c>
      <c r="L20" s="120"/>
    </row>
    <row r="21" spans="1:12" ht="15.75" thickBot="1" x14ac:dyDescent="0.3">
      <c r="A21" s="52"/>
      <c r="B21" s="155" t="s">
        <v>27</v>
      </c>
      <c r="C21" s="156"/>
      <c r="D21" s="53">
        <f>SUM(D6:D20)</f>
        <v>0</v>
      </c>
      <c r="E21" s="116" t="s">
        <v>27</v>
      </c>
      <c r="F21" s="117"/>
      <c r="G21" s="54">
        <f>SUM(G6:G20)</f>
        <v>0</v>
      </c>
      <c r="H21" s="116" t="s">
        <v>27</v>
      </c>
      <c r="I21" s="117"/>
      <c r="J21" s="55">
        <f>SUM(J6:J20)</f>
        <v>0</v>
      </c>
      <c r="L21" s="56">
        <f>SUM(D21,G21,J21)</f>
        <v>0</v>
      </c>
    </row>
    <row r="22" spans="1:12" ht="15.75" thickBot="1" x14ac:dyDescent="0.3">
      <c r="A22" s="52"/>
      <c r="B22" s="57"/>
      <c r="C22" s="57"/>
      <c r="D22" s="58"/>
      <c r="E22" s="57"/>
      <c r="F22" s="57"/>
      <c r="G22" s="58"/>
      <c r="H22" s="57"/>
      <c r="I22" s="57"/>
      <c r="J22" s="58"/>
      <c r="L22" s="59"/>
    </row>
    <row r="23" spans="1:12" ht="16.5" thickBot="1" x14ac:dyDescent="0.3">
      <c r="A23" s="91" t="s">
        <v>58</v>
      </c>
      <c r="B23" s="92"/>
      <c r="C23" s="92"/>
      <c r="D23" s="93"/>
      <c r="E23" s="60"/>
      <c r="F23" s="60"/>
      <c r="G23" s="60"/>
      <c r="H23" s="60"/>
      <c r="I23" s="60"/>
      <c r="J23" s="60"/>
      <c r="K23" s="61"/>
      <c r="L23" s="130" t="s">
        <v>34</v>
      </c>
    </row>
    <row r="24" spans="1:12" x14ac:dyDescent="0.25">
      <c r="A24" s="16" t="s">
        <v>1</v>
      </c>
      <c r="B24" s="17" t="s">
        <v>2</v>
      </c>
      <c r="C24" s="18" t="s">
        <v>4</v>
      </c>
      <c r="D24" s="19" t="s">
        <v>5</v>
      </c>
      <c r="E24" s="57"/>
      <c r="F24" s="57"/>
      <c r="G24" s="58"/>
      <c r="H24" s="57"/>
      <c r="I24" s="57"/>
      <c r="J24" s="58"/>
      <c r="L24" s="131"/>
    </row>
    <row r="25" spans="1:12" x14ac:dyDescent="0.25">
      <c r="A25" s="27" t="s">
        <v>30</v>
      </c>
      <c r="B25" s="28">
        <v>5</v>
      </c>
      <c r="C25" s="62"/>
      <c r="D25" s="63">
        <f t="shared" ref="D25:D29" si="3">B25*C25</f>
        <v>0</v>
      </c>
      <c r="E25" s="57"/>
      <c r="F25" s="57"/>
      <c r="G25" s="58"/>
      <c r="H25" s="57"/>
      <c r="I25" s="57"/>
      <c r="J25" s="58"/>
      <c r="L25" s="131"/>
    </row>
    <row r="26" spans="1:12" x14ac:dyDescent="0.25">
      <c r="A26" s="27" t="s">
        <v>29</v>
      </c>
      <c r="B26" s="41">
        <v>1</v>
      </c>
      <c r="C26" s="64"/>
      <c r="D26" s="63">
        <f t="shared" si="3"/>
        <v>0</v>
      </c>
      <c r="E26" s="57"/>
      <c r="F26" s="57"/>
      <c r="G26" s="58"/>
      <c r="H26" s="57"/>
      <c r="I26" s="57"/>
      <c r="J26" s="58"/>
      <c r="L26" s="131"/>
    </row>
    <row r="27" spans="1:12" x14ac:dyDescent="0.25">
      <c r="A27" s="37" t="s">
        <v>31</v>
      </c>
      <c r="B27" s="28">
        <v>1</v>
      </c>
      <c r="C27" s="62"/>
      <c r="D27" s="63">
        <f t="shared" si="3"/>
        <v>0</v>
      </c>
      <c r="E27" s="57"/>
      <c r="F27" s="57"/>
      <c r="G27" s="58"/>
      <c r="H27" s="57"/>
      <c r="I27" s="57"/>
      <c r="J27" s="58"/>
      <c r="L27" s="131"/>
    </row>
    <row r="28" spans="1:12" x14ac:dyDescent="0.25">
      <c r="A28" s="65" t="s">
        <v>37</v>
      </c>
      <c r="B28" s="41">
        <v>1</v>
      </c>
      <c r="C28" s="64"/>
      <c r="D28" s="66">
        <f>B28*C28</f>
        <v>0</v>
      </c>
      <c r="E28" s="57"/>
      <c r="F28" s="57"/>
      <c r="G28" s="58"/>
      <c r="H28" s="57"/>
      <c r="I28" s="57"/>
      <c r="J28" s="58"/>
      <c r="L28" s="131"/>
    </row>
    <row r="29" spans="1:12" ht="15.75" thickBot="1" x14ac:dyDescent="0.3">
      <c r="A29" s="67"/>
      <c r="B29" s="48"/>
      <c r="C29" s="68"/>
      <c r="D29" s="69">
        <f t="shared" si="3"/>
        <v>0</v>
      </c>
      <c r="E29" s="57"/>
      <c r="F29" s="57"/>
      <c r="G29" s="58"/>
      <c r="H29" s="57"/>
      <c r="I29" s="57"/>
      <c r="J29" s="58"/>
      <c r="L29" s="132"/>
    </row>
    <row r="30" spans="1:12" ht="15.75" thickBot="1" x14ac:dyDescent="0.3">
      <c r="A30" s="70" t="s">
        <v>33</v>
      </c>
      <c r="B30" s="71"/>
      <c r="C30" s="71"/>
      <c r="D30" s="72">
        <f>SUM(D25:D29)</f>
        <v>0</v>
      </c>
      <c r="E30" s="57"/>
      <c r="F30" s="57"/>
      <c r="G30" s="58"/>
      <c r="H30" s="57"/>
      <c r="I30" s="57"/>
      <c r="J30" s="58"/>
      <c r="L30" s="56">
        <f>$D$30</f>
        <v>0</v>
      </c>
    </row>
    <row r="31" spans="1:12" ht="15.75" thickBot="1" x14ac:dyDescent="0.3">
      <c r="A31" s="52"/>
      <c r="B31" s="57"/>
      <c r="C31" s="57"/>
      <c r="D31" s="58"/>
      <c r="E31" s="57"/>
      <c r="F31" s="57"/>
      <c r="G31" s="58"/>
      <c r="H31" s="57"/>
      <c r="I31" s="57"/>
      <c r="J31" s="58"/>
      <c r="L31" s="59"/>
    </row>
    <row r="32" spans="1:12" ht="16.5" customHeight="1" thickBot="1" x14ac:dyDescent="0.3">
      <c r="A32" s="124" t="s">
        <v>39</v>
      </c>
      <c r="B32" s="125"/>
      <c r="C32" s="125"/>
      <c r="D32" s="125"/>
      <c r="E32" s="125"/>
      <c r="F32" s="125"/>
      <c r="G32" s="125"/>
      <c r="H32" s="125"/>
      <c r="I32" s="125"/>
      <c r="J32" s="126"/>
      <c r="L32" s="118" t="s">
        <v>36</v>
      </c>
    </row>
    <row r="33" spans="1:12" x14ac:dyDescent="0.25">
      <c r="B33" s="107" t="s">
        <v>3</v>
      </c>
      <c r="C33" s="108"/>
      <c r="D33" s="109"/>
      <c r="E33" s="110" t="s">
        <v>6</v>
      </c>
      <c r="F33" s="111"/>
      <c r="G33" s="112"/>
      <c r="H33" s="113" t="s">
        <v>7</v>
      </c>
      <c r="I33" s="114"/>
      <c r="J33" s="115"/>
      <c r="L33" s="119"/>
    </row>
    <row r="34" spans="1:12" x14ac:dyDescent="0.25">
      <c r="A34" s="16" t="s">
        <v>1</v>
      </c>
      <c r="B34" s="157" t="s">
        <v>25</v>
      </c>
      <c r="C34" s="158"/>
      <c r="D34" s="159"/>
      <c r="E34" s="163" t="s">
        <v>26</v>
      </c>
      <c r="F34" s="164"/>
      <c r="G34" s="165"/>
      <c r="H34" s="160" t="s">
        <v>26</v>
      </c>
      <c r="I34" s="161"/>
      <c r="J34" s="162"/>
      <c r="L34" s="119"/>
    </row>
    <row r="35" spans="1:12" x14ac:dyDescent="0.25">
      <c r="A35" s="73" t="s">
        <v>15</v>
      </c>
      <c r="B35" s="100"/>
      <c r="C35" s="101"/>
      <c r="D35" s="102"/>
      <c r="E35" s="100"/>
      <c r="F35" s="101"/>
      <c r="G35" s="102"/>
      <c r="H35" s="100"/>
      <c r="I35" s="101"/>
      <c r="J35" s="102"/>
      <c r="L35" s="119"/>
    </row>
    <row r="36" spans="1:12" x14ac:dyDescent="0.25">
      <c r="A36" s="73" t="s">
        <v>16</v>
      </c>
      <c r="B36" s="100"/>
      <c r="C36" s="101"/>
      <c r="D36" s="102"/>
      <c r="E36" s="100"/>
      <c r="F36" s="101"/>
      <c r="G36" s="102"/>
      <c r="H36" s="100"/>
      <c r="I36" s="101"/>
      <c r="J36" s="102"/>
      <c r="L36" s="119"/>
    </row>
    <row r="37" spans="1:12" x14ac:dyDescent="0.25">
      <c r="A37" s="73" t="s">
        <v>17</v>
      </c>
      <c r="B37" s="100"/>
      <c r="C37" s="101"/>
      <c r="D37" s="102"/>
      <c r="E37" s="100"/>
      <c r="F37" s="101"/>
      <c r="G37" s="102"/>
      <c r="H37" s="100"/>
      <c r="I37" s="101"/>
      <c r="J37" s="102"/>
      <c r="L37" s="119"/>
    </row>
    <row r="38" spans="1:12" x14ac:dyDescent="0.25">
      <c r="A38" s="73" t="s">
        <v>18</v>
      </c>
      <c r="B38" s="100"/>
      <c r="C38" s="101"/>
      <c r="D38" s="102"/>
      <c r="E38" s="100"/>
      <c r="F38" s="101"/>
      <c r="G38" s="102"/>
      <c r="H38" s="100"/>
      <c r="I38" s="101"/>
      <c r="J38" s="102"/>
      <c r="L38" s="119"/>
    </row>
    <row r="39" spans="1:12" x14ac:dyDescent="0.25">
      <c r="A39" s="73" t="s">
        <v>19</v>
      </c>
      <c r="B39" s="100"/>
      <c r="C39" s="101"/>
      <c r="D39" s="102"/>
      <c r="E39" s="100"/>
      <c r="F39" s="101"/>
      <c r="G39" s="102"/>
      <c r="H39" s="100"/>
      <c r="I39" s="101"/>
      <c r="J39" s="102"/>
      <c r="L39" s="119"/>
    </row>
    <row r="40" spans="1:12" x14ac:dyDescent="0.25">
      <c r="A40" s="73" t="s">
        <v>20</v>
      </c>
      <c r="B40" s="100"/>
      <c r="C40" s="101"/>
      <c r="D40" s="102"/>
      <c r="E40" s="100"/>
      <c r="F40" s="101"/>
      <c r="G40" s="102"/>
      <c r="H40" s="100"/>
      <c r="I40" s="101"/>
      <c r="J40" s="102"/>
      <c r="L40" s="119"/>
    </row>
    <row r="41" spans="1:12" x14ac:dyDescent="0.25">
      <c r="A41" s="73" t="s">
        <v>21</v>
      </c>
      <c r="B41" s="100"/>
      <c r="C41" s="101"/>
      <c r="D41" s="102"/>
      <c r="E41" s="100"/>
      <c r="F41" s="101"/>
      <c r="G41" s="102"/>
      <c r="H41" s="100"/>
      <c r="I41" s="101"/>
      <c r="J41" s="102"/>
      <c r="L41" s="119"/>
    </row>
    <row r="42" spans="1:12" x14ac:dyDescent="0.25">
      <c r="A42" s="73" t="s">
        <v>22</v>
      </c>
      <c r="B42" s="100"/>
      <c r="C42" s="101"/>
      <c r="D42" s="102"/>
      <c r="E42" s="100"/>
      <c r="F42" s="101"/>
      <c r="G42" s="102"/>
      <c r="H42" s="100"/>
      <c r="I42" s="101"/>
      <c r="J42" s="102"/>
      <c r="L42" s="119"/>
    </row>
    <row r="43" spans="1:12" x14ac:dyDescent="0.25">
      <c r="A43" s="73" t="s">
        <v>23</v>
      </c>
      <c r="B43" s="100"/>
      <c r="C43" s="101"/>
      <c r="D43" s="102"/>
      <c r="E43" s="100"/>
      <c r="F43" s="101"/>
      <c r="G43" s="102"/>
      <c r="H43" s="100"/>
      <c r="I43" s="101"/>
      <c r="J43" s="102"/>
      <c r="L43" s="119"/>
    </row>
    <row r="44" spans="1:12" x14ac:dyDescent="0.25">
      <c r="A44" s="73" t="s">
        <v>24</v>
      </c>
      <c r="B44" s="100"/>
      <c r="C44" s="101"/>
      <c r="D44" s="102"/>
      <c r="E44" s="100"/>
      <c r="F44" s="101"/>
      <c r="G44" s="102"/>
      <c r="H44" s="100"/>
      <c r="I44" s="101"/>
      <c r="J44" s="102"/>
      <c r="L44" s="119"/>
    </row>
    <row r="45" spans="1:12" ht="15.75" thickBot="1" x14ac:dyDescent="0.3">
      <c r="A45" s="89"/>
      <c r="B45" s="103"/>
      <c r="C45" s="104"/>
      <c r="D45" s="105"/>
      <c r="E45" s="103"/>
      <c r="F45" s="104"/>
      <c r="G45" s="105"/>
      <c r="H45" s="103"/>
      <c r="I45" s="104"/>
      <c r="J45" s="105"/>
      <c r="L45" s="120"/>
    </row>
    <row r="46" spans="1:12" ht="15.75" thickBot="1" x14ac:dyDescent="0.3">
      <c r="A46" s="74" t="s">
        <v>27</v>
      </c>
      <c r="B46" s="143">
        <f>SUM(B35:D44)</f>
        <v>0</v>
      </c>
      <c r="C46" s="144"/>
      <c r="D46" s="145"/>
      <c r="E46" s="97">
        <f>SUM(E35:G44)</f>
        <v>0</v>
      </c>
      <c r="F46" s="98"/>
      <c r="G46" s="99"/>
      <c r="H46" s="94">
        <f>SUM(H35:J44)</f>
        <v>0</v>
      </c>
      <c r="I46" s="95"/>
      <c r="J46" s="96"/>
      <c r="L46" s="56">
        <f>SUM(B46,E46,H46)</f>
        <v>0</v>
      </c>
    </row>
    <row r="47" spans="1:12" ht="15.75" thickBot="1" x14ac:dyDescent="0.3"/>
    <row r="48" spans="1:12" ht="16.5" thickBot="1" x14ac:dyDescent="0.3">
      <c r="A48" s="91" t="s">
        <v>59</v>
      </c>
      <c r="B48" s="92"/>
      <c r="C48" s="92"/>
      <c r="D48" s="92"/>
      <c r="E48" s="92"/>
      <c r="F48" s="92"/>
      <c r="G48" s="92"/>
      <c r="H48" s="92"/>
      <c r="I48" s="92"/>
      <c r="J48" s="93"/>
      <c r="L48" s="90"/>
    </row>
    <row r="49" spans="1:12" ht="15.75" thickBot="1" x14ac:dyDescent="0.3"/>
    <row r="50" spans="1:12" ht="30" customHeight="1" thickBot="1" x14ac:dyDescent="0.3">
      <c r="A50" s="75"/>
      <c r="B50" s="142" t="s">
        <v>54</v>
      </c>
      <c r="C50" s="142"/>
      <c r="D50" s="142"/>
      <c r="E50" s="142"/>
      <c r="J50" s="76" t="s">
        <v>35</v>
      </c>
      <c r="L50" s="77">
        <f>SUM(L21,L30,L46,L48)</f>
        <v>0</v>
      </c>
    </row>
    <row r="51" spans="1:12" ht="30" customHeight="1" x14ac:dyDescent="0.25">
      <c r="A51" s="78"/>
      <c r="B51" s="142" t="s">
        <v>55</v>
      </c>
      <c r="C51" s="142"/>
      <c r="D51" s="142"/>
      <c r="E51" s="142"/>
      <c r="J51" s="76"/>
      <c r="L51" s="79"/>
    </row>
    <row r="52" spans="1:12" ht="25.5" customHeight="1" thickBot="1" x14ac:dyDescent="0.35">
      <c r="L52" s="80"/>
    </row>
    <row r="53" spans="1:12" ht="15" customHeight="1" x14ac:dyDescent="0.25">
      <c r="A53" s="133" t="s">
        <v>40</v>
      </c>
      <c r="B53" s="134"/>
      <c r="C53" s="134"/>
      <c r="D53" s="135"/>
    </row>
    <row r="54" spans="1:12" x14ac:dyDescent="0.25">
      <c r="A54" s="136"/>
      <c r="B54" s="137"/>
      <c r="C54" s="137"/>
      <c r="D54" s="138"/>
    </row>
    <row r="55" spans="1:12" x14ac:dyDescent="0.25">
      <c r="A55" s="136"/>
      <c r="B55" s="137"/>
      <c r="C55" s="137"/>
      <c r="D55" s="138"/>
    </row>
    <row r="56" spans="1:12" x14ac:dyDescent="0.25">
      <c r="A56" s="136"/>
      <c r="B56" s="137"/>
      <c r="C56" s="137"/>
      <c r="D56" s="138"/>
    </row>
    <row r="57" spans="1:12" ht="15.75" thickBot="1" x14ac:dyDescent="0.3">
      <c r="A57" s="139"/>
      <c r="B57" s="140"/>
      <c r="C57" s="140"/>
      <c r="D57" s="141"/>
      <c r="E57" s="15"/>
      <c r="F57" s="15"/>
      <c r="G57" s="15"/>
      <c r="H57" s="15"/>
      <c r="I57" s="15"/>
      <c r="J57" s="15"/>
    </row>
    <row r="58" spans="1:12" x14ac:dyDescent="0.25">
      <c r="A58" s="81"/>
      <c r="B58" s="82"/>
      <c r="C58" s="82"/>
      <c r="D58" s="82"/>
      <c r="E58" s="82"/>
      <c r="F58" s="15"/>
      <c r="G58" s="82"/>
      <c r="H58" s="82"/>
      <c r="I58" s="82"/>
      <c r="J58" s="82"/>
    </row>
    <row r="59" spans="1:12" x14ac:dyDescent="0.25">
      <c r="A59" s="15"/>
      <c r="B59" s="15"/>
      <c r="C59" s="15"/>
      <c r="D59" s="15"/>
      <c r="E59" s="15"/>
      <c r="F59" s="15"/>
      <c r="G59" s="15"/>
      <c r="H59" s="15"/>
      <c r="I59" s="15"/>
      <c r="J59" s="15"/>
    </row>
  </sheetData>
  <sheetProtection password="BB03" sheet="1" objects="1" scenarios="1" selectLockedCells="1"/>
  <mergeCells count="60">
    <mergeCell ref="E4:G4"/>
    <mergeCell ref="H4:J4"/>
    <mergeCell ref="A3:J3"/>
    <mergeCell ref="E36:G36"/>
    <mergeCell ref="E37:G37"/>
    <mergeCell ref="B21:C21"/>
    <mergeCell ref="B34:D34"/>
    <mergeCell ref="H34:J34"/>
    <mergeCell ref="E34:G34"/>
    <mergeCell ref="B37:D37"/>
    <mergeCell ref="H41:J41"/>
    <mergeCell ref="A53:D57"/>
    <mergeCell ref="H45:J45"/>
    <mergeCell ref="B50:E50"/>
    <mergeCell ref="B51:E51"/>
    <mergeCell ref="E45:G45"/>
    <mergeCell ref="B41:D41"/>
    <mergeCell ref="B42:D42"/>
    <mergeCell ref="E42:G42"/>
    <mergeCell ref="B46:D46"/>
    <mergeCell ref="E41:G41"/>
    <mergeCell ref="H42:J42"/>
    <mergeCell ref="H43:J43"/>
    <mergeCell ref="H44:J44"/>
    <mergeCell ref="B43:D43"/>
    <mergeCell ref="B44:D44"/>
    <mergeCell ref="L23:L29"/>
    <mergeCell ref="E39:G39"/>
    <mergeCell ref="E40:G40"/>
    <mergeCell ref="B35:D35"/>
    <mergeCell ref="E35:G35"/>
    <mergeCell ref="H35:J35"/>
    <mergeCell ref="H36:J36"/>
    <mergeCell ref="B36:D36"/>
    <mergeCell ref="H37:J37"/>
    <mergeCell ref="H38:J38"/>
    <mergeCell ref="H39:J39"/>
    <mergeCell ref="H40:J40"/>
    <mergeCell ref="A1:L1"/>
    <mergeCell ref="B33:D33"/>
    <mergeCell ref="E33:G33"/>
    <mergeCell ref="H33:J33"/>
    <mergeCell ref="E21:F21"/>
    <mergeCell ref="H21:I21"/>
    <mergeCell ref="A23:D23"/>
    <mergeCell ref="L3:L20"/>
    <mergeCell ref="L32:L45"/>
    <mergeCell ref="B18:D18"/>
    <mergeCell ref="A32:J32"/>
    <mergeCell ref="B4:D4"/>
    <mergeCell ref="B38:D38"/>
    <mergeCell ref="B39:D39"/>
    <mergeCell ref="B40:D40"/>
    <mergeCell ref="E38:G38"/>
    <mergeCell ref="A48:J48"/>
    <mergeCell ref="H46:J46"/>
    <mergeCell ref="E46:G46"/>
    <mergeCell ref="E43:G43"/>
    <mergeCell ref="E44:G44"/>
    <mergeCell ref="B45:D45"/>
  </mergeCells>
  <printOptions headings="1"/>
  <pageMargins left="0.23622047244094491" right="0.23622047244094491" top="0.74803149606299213" bottom="0.74803149606299213" header="0.31496062992125984" footer="0.31496062992125984"/>
  <pageSetup paperSize="8" scale="81" orientation="portrait"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topLeftCell="A11" workbookViewId="0">
      <selection activeCell="A19" activeCellId="4" sqref="B5 B9 B13 B17 A19:B23"/>
    </sheetView>
  </sheetViews>
  <sheetFormatPr defaultRowHeight="15" x14ac:dyDescent="0.25"/>
  <cols>
    <col min="1" max="1" width="66.28515625" style="1" customWidth="1"/>
    <col min="2" max="2" width="28.7109375" style="1" customWidth="1"/>
    <col min="3" max="3" width="9.140625" style="1"/>
    <col min="4" max="4" width="5.140625" style="1" customWidth="1"/>
    <col min="5" max="5" width="4.85546875" style="1" customWidth="1"/>
    <col min="6" max="6" width="5.140625" style="1" customWidth="1"/>
    <col min="7" max="7" width="4.7109375" style="1" customWidth="1"/>
    <col min="8" max="8" width="5.7109375" style="1" customWidth="1"/>
    <col min="9" max="9" width="4.85546875" style="1" customWidth="1"/>
    <col min="10" max="10" width="5" style="1" customWidth="1"/>
    <col min="11" max="12" width="4.28515625" style="1" customWidth="1"/>
    <col min="13" max="13" width="4.85546875" style="1" customWidth="1"/>
    <col min="14" max="14" width="4.7109375" style="1" customWidth="1"/>
    <col min="15" max="16" width="5" style="1" customWidth="1"/>
    <col min="17" max="17" width="5.5703125" style="1" customWidth="1"/>
    <col min="18" max="18" width="5.140625" style="1" customWidth="1"/>
    <col min="19" max="19" width="4.7109375" style="1" customWidth="1"/>
    <col min="20" max="20" width="4.85546875" style="1" customWidth="1"/>
    <col min="21" max="21" width="4.7109375" style="1" customWidth="1"/>
    <col min="22" max="22" width="4.85546875" style="1" customWidth="1"/>
    <col min="23" max="23" width="4.42578125" style="1" customWidth="1"/>
    <col min="24" max="16384" width="9.140625" style="1"/>
  </cols>
  <sheetData>
    <row r="1" spans="1:24" ht="42" customHeight="1" x14ac:dyDescent="0.35">
      <c r="A1" s="166" t="s">
        <v>62</v>
      </c>
      <c r="B1" s="166"/>
    </row>
    <row r="2" spans="1:24" s="3" customFormat="1" ht="6.75" customHeight="1" x14ac:dyDescent="0.25">
      <c r="A2" s="2"/>
      <c r="B2" s="2"/>
    </row>
    <row r="3" spans="1:24" x14ac:dyDescent="0.25">
      <c r="A3" s="167" t="s">
        <v>45</v>
      </c>
      <c r="B3" s="167"/>
      <c r="C3" s="4"/>
      <c r="D3" s="4"/>
      <c r="E3" s="4"/>
      <c r="F3" s="4"/>
      <c r="G3" s="4"/>
      <c r="H3" s="4"/>
      <c r="I3" s="4"/>
      <c r="J3" s="4"/>
      <c r="K3" s="4"/>
      <c r="L3" s="4"/>
      <c r="M3" s="4"/>
      <c r="N3" s="4"/>
      <c r="O3" s="4"/>
    </row>
    <row r="4" spans="1:24" x14ac:dyDescent="0.25">
      <c r="A4" s="5" t="s">
        <v>1</v>
      </c>
      <c r="B4" s="5" t="s">
        <v>44</v>
      </c>
      <c r="C4" s="4"/>
      <c r="D4" s="4"/>
      <c r="E4" s="4"/>
      <c r="F4" s="4"/>
      <c r="G4" s="4"/>
      <c r="H4" s="4"/>
      <c r="I4" s="4"/>
      <c r="J4" s="4"/>
      <c r="K4" s="4"/>
      <c r="L4" s="4"/>
      <c r="M4" s="4"/>
      <c r="N4" s="4"/>
      <c r="O4" s="4"/>
    </row>
    <row r="5" spans="1:24" ht="60" x14ac:dyDescent="0.25">
      <c r="A5" s="6" t="s">
        <v>63</v>
      </c>
      <c r="B5" s="11"/>
      <c r="C5" s="4"/>
      <c r="D5" s="7">
        <v>24</v>
      </c>
      <c r="E5" s="7">
        <v>25</v>
      </c>
      <c r="F5" s="7">
        <v>26</v>
      </c>
      <c r="G5" s="7">
        <v>27</v>
      </c>
      <c r="H5" s="7">
        <v>28</v>
      </c>
      <c r="I5" s="7">
        <v>29</v>
      </c>
      <c r="J5" s="7">
        <v>30</v>
      </c>
      <c r="K5" s="7">
        <v>31</v>
      </c>
      <c r="L5" s="7">
        <v>32</v>
      </c>
      <c r="M5" s="7">
        <v>33</v>
      </c>
      <c r="N5" s="7">
        <v>34</v>
      </c>
      <c r="O5" s="7">
        <v>35</v>
      </c>
      <c r="P5" s="7">
        <v>36</v>
      </c>
      <c r="Q5" s="7">
        <v>37</v>
      </c>
      <c r="R5" s="7">
        <v>38</v>
      </c>
      <c r="S5" s="7">
        <v>39</v>
      </c>
      <c r="T5" s="7">
        <v>40</v>
      </c>
      <c r="U5" s="7">
        <v>41</v>
      </c>
      <c r="V5" s="7">
        <v>42</v>
      </c>
      <c r="W5" s="7">
        <v>43</v>
      </c>
      <c r="X5" s="7">
        <v>44</v>
      </c>
    </row>
    <row r="6" spans="1:24" x14ac:dyDescent="0.25">
      <c r="C6" s="4"/>
      <c r="D6" s="4"/>
      <c r="E6" s="4"/>
      <c r="F6" s="4"/>
      <c r="G6" s="4"/>
      <c r="H6" s="4"/>
      <c r="I6" s="4"/>
      <c r="J6" s="4"/>
      <c r="K6" s="4"/>
      <c r="L6" s="4"/>
      <c r="M6" s="4"/>
      <c r="N6" s="4"/>
      <c r="O6" s="4"/>
    </row>
    <row r="7" spans="1:24" x14ac:dyDescent="0.25">
      <c r="A7" s="167" t="s">
        <v>50</v>
      </c>
      <c r="B7" s="167"/>
      <c r="D7" s="7"/>
      <c r="E7" s="7"/>
      <c r="F7" s="7"/>
      <c r="G7" s="7"/>
      <c r="H7" s="7"/>
      <c r="I7" s="7"/>
      <c r="J7" s="7"/>
      <c r="K7" s="7"/>
      <c r="L7" s="7"/>
      <c r="M7" s="7"/>
      <c r="N7" s="7"/>
    </row>
    <row r="8" spans="1:24" x14ac:dyDescent="0.25">
      <c r="A8" s="5" t="s">
        <v>1</v>
      </c>
      <c r="B8" s="8" t="s">
        <v>51</v>
      </c>
      <c r="D8" s="7"/>
      <c r="E8" s="7"/>
      <c r="F8" s="7"/>
      <c r="G8" s="7"/>
      <c r="H8" s="7"/>
      <c r="I8" s="7"/>
      <c r="J8" s="7"/>
      <c r="K8" s="7"/>
      <c r="L8" s="7"/>
      <c r="M8" s="7"/>
      <c r="N8" s="7"/>
    </row>
    <row r="9" spans="1:24" ht="60" x14ac:dyDescent="0.25">
      <c r="A9" s="9" t="s">
        <v>52</v>
      </c>
      <c r="B9" s="12"/>
      <c r="D9" s="7">
        <v>99</v>
      </c>
      <c r="E9" s="7">
        <v>99.1</v>
      </c>
      <c r="F9" s="7">
        <v>99.2</v>
      </c>
      <c r="G9" s="7">
        <v>99.3</v>
      </c>
      <c r="H9" s="7">
        <v>99.4</v>
      </c>
      <c r="I9" s="7">
        <v>99.5</v>
      </c>
      <c r="J9" s="7">
        <v>99.6</v>
      </c>
      <c r="K9" s="7">
        <v>99.7</v>
      </c>
      <c r="L9" s="7">
        <v>99.8</v>
      </c>
      <c r="M9" s="7">
        <v>99.9</v>
      </c>
      <c r="N9" s="7">
        <v>100</v>
      </c>
    </row>
    <row r="10" spans="1:24" x14ac:dyDescent="0.25">
      <c r="D10" s="7"/>
      <c r="E10" s="7"/>
      <c r="F10" s="7"/>
      <c r="G10" s="7"/>
      <c r="H10" s="7"/>
      <c r="I10" s="7"/>
      <c r="J10" s="7"/>
      <c r="K10" s="7"/>
      <c r="L10" s="7"/>
      <c r="M10" s="7"/>
      <c r="N10" s="7"/>
    </row>
    <row r="11" spans="1:24" x14ac:dyDescent="0.25">
      <c r="A11" s="167" t="s">
        <v>49</v>
      </c>
      <c r="B11" s="167"/>
      <c r="D11" s="7"/>
      <c r="E11" s="7"/>
      <c r="F11" s="7"/>
      <c r="G11" s="7"/>
      <c r="H11" s="7"/>
      <c r="I11" s="7"/>
      <c r="J11" s="7"/>
      <c r="K11" s="7"/>
      <c r="L11" s="7"/>
      <c r="M11" s="7"/>
      <c r="N11" s="7"/>
    </row>
    <row r="12" spans="1:24" x14ac:dyDescent="0.25">
      <c r="A12" s="5" t="s">
        <v>1</v>
      </c>
      <c r="B12" s="5" t="s">
        <v>46</v>
      </c>
      <c r="D12" s="7"/>
      <c r="E12" s="7"/>
      <c r="F12" s="7"/>
      <c r="G12" s="7"/>
      <c r="H12" s="7"/>
      <c r="I12" s="7"/>
      <c r="J12" s="7"/>
      <c r="K12" s="7"/>
      <c r="L12" s="7"/>
      <c r="M12" s="7"/>
      <c r="N12" s="7"/>
    </row>
    <row r="13" spans="1:24" ht="90" x14ac:dyDescent="0.25">
      <c r="A13" s="9" t="s">
        <v>64</v>
      </c>
      <c r="B13" s="11"/>
      <c r="D13" s="7">
        <v>7</v>
      </c>
      <c r="E13" s="7">
        <v>6</v>
      </c>
      <c r="F13" s="7">
        <v>5</v>
      </c>
      <c r="G13" s="7">
        <v>4</v>
      </c>
      <c r="H13" s="7">
        <v>3</v>
      </c>
      <c r="I13" s="7"/>
      <c r="J13" s="7"/>
      <c r="K13" s="7"/>
      <c r="L13" s="7"/>
      <c r="M13" s="7"/>
      <c r="N13" s="7"/>
    </row>
    <row r="14" spans="1:24" x14ac:dyDescent="0.25">
      <c r="D14" s="7"/>
      <c r="E14" s="7"/>
      <c r="F14" s="7"/>
      <c r="G14" s="7"/>
      <c r="H14" s="7"/>
      <c r="I14" s="7"/>
      <c r="J14" s="7"/>
      <c r="K14" s="7"/>
      <c r="L14" s="7"/>
      <c r="M14" s="7"/>
      <c r="N14" s="7"/>
    </row>
    <row r="15" spans="1:24" x14ac:dyDescent="0.25">
      <c r="A15" s="167" t="s">
        <v>47</v>
      </c>
      <c r="B15" s="167"/>
      <c r="D15" s="7"/>
      <c r="E15" s="7"/>
      <c r="F15" s="7"/>
      <c r="G15" s="7"/>
      <c r="H15" s="7"/>
      <c r="I15" s="7"/>
      <c r="J15" s="7"/>
      <c r="K15" s="7"/>
      <c r="L15" s="7"/>
      <c r="M15" s="7"/>
      <c r="N15" s="7"/>
    </row>
    <row r="16" spans="1:24" x14ac:dyDescent="0.25">
      <c r="A16" s="5" t="s">
        <v>1</v>
      </c>
      <c r="B16" s="5" t="s">
        <v>48</v>
      </c>
      <c r="D16" s="7"/>
      <c r="E16" s="7"/>
      <c r="F16" s="7"/>
      <c r="G16" s="7"/>
      <c r="H16" s="7"/>
      <c r="I16" s="7"/>
      <c r="J16" s="7"/>
      <c r="K16" s="7"/>
      <c r="L16" s="7"/>
      <c r="M16" s="7"/>
      <c r="N16" s="7"/>
    </row>
    <row r="17" spans="1:14" ht="150" x14ac:dyDescent="0.25">
      <c r="A17" s="9" t="s">
        <v>65</v>
      </c>
      <c r="B17" s="13"/>
      <c r="D17" s="7">
        <v>5</v>
      </c>
      <c r="E17" s="7">
        <v>4.5</v>
      </c>
      <c r="F17" s="7">
        <v>4</v>
      </c>
      <c r="G17" s="7">
        <v>3.5</v>
      </c>
      <c r="H17" s="7">
        <v>3</v>
      </c>
      <c r="I17" s="7">
        <v>2.5</v>
      </c>
      <c r="J17" s="7"/>
      <c r="K17" s="7"/>
      <c r="L17" s="7"/>
      <c r="M17" s="7"/>
      <c r="N17" s="7"/>
    </row>
    <row r="18" spans="1:14" ht="15.75" thickBot="1" x14ac:dyDescent="0.3"/>
    <row r="19" spans="1:14" ht="15" customHeight="1" x14ac:dyDescent="0.25">
      <c r="A19" s="168" t="s">
        <v>40</v>
      </c>
      <c r="B19" s="169"/>
      <c r="C19" s="10"/>
      <c r="D19" s="10"/>
    </row>
    <row r="20" spans="1:14" x14ac:dyDescent="0.25">
      <c r="A20" s="170"/>
      <c r="B20" s="171"/>
      <c r="C20" s="10"/>
      <c r="D20" s="10"/>
    </row>
    <row r="21" spans="1:14" x14ac:dyDescent="0.25">
      <c r="A21" s="170"/>
      <c r="B21" s="171"/>
      <c r="C21" s="10"/>
      <c r="D21" s="10"/>
    </row>
    <row r="22" spans="1:14" x14ac:dyDescent="0.25">
      <c r="A22" s="170"/>
      <c r="B22" s="171"/>
      <c r="C22" s="10"/>
      <c r="D22" s="10"/>
    </row>
    <row r="23" spans="1:14" ht="15.75" thickBot="1" x14ac:dyDescent="0.3">
      <c r="A23" s="172"/>
      <c r="B23" s="173"/>
      <c r="C23" s="10"/>
      <c r="D23" s="10"/>
    </row>
  </sheetData>
  <sheetProtection password="BB03" sheet="1" objects="1" scenarios="1" selectLockedCells="1"/>
  <mergeCells count="6">
    <mergeCell ref="A19:B23"/>
    <mergeCell ref="A1:B1"/>
    <mergeCell ref="A3:B3"/>
    <mergeCell ref="A7:B7"/>
    <mergeCell ref="A11:B11"/>
    <mergeCell ref="A15:B15"/>
  </mergeCells>
  <dataValidations count="5">
    <dataValidation type="list" allowBlank="1" showInputMessage="1" showErrorMessage="1" sqref="I13">
      <formula1>$F$5:$F$9</formula1>
    </dataValidation>
    <dataValidation type="list" allowBlank="1" showInputMessage="1" showErrorMessage="1" errorTitle="Foutief getal" error="U mag alleen kiezen uit 24, 30, 36, 40 of 44." sqref="B5">
      <formula1>$D$5:$X$5</formula1>
    </dataValidation>
    <dataValidation type="list" allowBlank="1" showInputMessage="1" showErrorMessage="1" errorTitle="Foutmelding" error="U mag alleen kiezen uit _x000a_99_x000a_99,1 _x000a_99,2, _x000a_99,3_x000a_99,4_x000a_99,5_x000a_99,6_x000a_99,7_x000a_99,8_x000a_99,9_x000a_100" sqref="B9">
      <formula1>$D$9:$N$9</formula1>
    </dataValidation>
    <dataValidation type="list" allowBlank="1" showInputMessage="1" showErrorMessage="1" errorTitle="Foutmelding" error="U mag alleen een 7, 6, 5, 4 of 3 invullen." sqref="B13">
      <formula1>$D$13:$H$13</formula1>
    </dataValidation>
    <dataValidation type="list" allowBlank="1" showInputMessage="1" showErrorMessage="1" errorTitle="Foutmelding" error="U mag alleen een 5, 4,5, 4, 3,5, 3, of 2,5 invullen." sqref="B17">
      <formula1>$D$17:$I$17</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G1 Prijs</vt:lpstr>
      <vt:lpstr>G2 Kwaliteit</vt:lpstr>
      <vt:lpstr>'G1 Prijs'!Afdrukbereik</vt:lpstr>
      <vt:lpstr>'G2 Kwaliteit'!Afdrukbereik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Michiel Janssen</dc:creator>
  <cp:lastModifiedBy>Michiel Janssen</cp:lastModifiedBy>
  <cp:lastPrinted>2017-11-08T14:11:27Z</cp:lastPrinted>
  <dcterms:created xsi:type="dcterms:W3CDTF">2017-08-11T12:17:01Z</dcterms:created>
  <dcterms:modified xsi:type="dcterms:W3CDTF">2017-11-16T14:01:53Z</dcterms:modified>
</cp:coreProperties>
</file>